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TEA Correspondence\"/>
    </mc:Choice>
  </mc:AlternateContent>
  <bookViews>
    <workbookView xWindow="0" yWindow="0" windowWidth="28800" windowHeight="12435"/>
  </bookViews>
  <sheets>
    <sheet name="Title Page for Application" sheetId="1" r:id="rId1"/>
    <sheet name="4A" sheetId="5" r:id="rId2"/>
    <sheet name="4C" sheetId="10" r:id="rId3"/>
    <sheet name="4E" sheetId="11" r:id="rId4"/>
    <sheet name="detailed reconciliation" sheetId="21" r:id="rId5"/>
  </sheets>
  <definedNames>
    <definedName name="District" localSheetId="4">#REF!</definedName>
    <definedName name="District">#REF!</definedName>
    <definedName name="districtnames" localSheetId="4">#REF!</definedName>
    <definedName name="districtnames">#REF!</definedName>
    <definedName name="nonqualified" localSheetId="4">#REF!</definedName>
    <definedName name="nonqualified">#REF!</definedName>
    <definedName name="_xlnm.Print_Area" localSheetId="1">'4A'!$A$1:$W$47</definedName>
    <definedName name="_xlnm.Print_Area" localSheetId="2">'4C'!$A$1:$K$32</definedName>
    <definedName name="_xlnm.Print_Area" localSheetId="3">'4E'!$A$1:$J$43</definedName>
    <definedName name="_xlnm.Print_Area" localSheetId="4">'detailed reconciliation'!$A$1:$AG$28</definedName>
    <definedName name="_xlnm.Print_Area" localSheetId="0">'Title Page for Application'!$A$1:$AA$65</definedName>
    <definedName name="qualified" localSheetId="4">#REF!</definedName>
    <definedName name="qualified">#REF!</definedName>
    <definedName name="Schoolyear" localSheetId="4">#REF!</definedName>
    <definedName name="Schoolyear" localSheetId="0">'Title Page for Application'!$I$4</definedName>
    <definedName name="Schoolyear">#REF!</definedName>
  </definedNames>
  <calcPr calcId="152511" calcMode="manual"/>
</workbook>
</file>

<file path=xl/calcChain.xml><?xml version="1.0" encoding="utf-8"?>
<calcChain xmlns="http://schemas.openxmlformats.org/spreadsheetml/2006/main">
  <c r="AK11" i="21" l="1"/>
  <c r="K11" i="21"/>
  <c r="M11" i="21"/>
  <c r="AC11" i="21"/>
  <c r="C26" i="21"/>
  <c r="J37" i="11"/>
  <c r="E37" i="11"/>
  <c r="C37" i="11"/>
  <c r="C27" i="10"/>
  <c r="H30" i="10"/>
  <c r="E30" i="10"/>
  <c r="D30" i="10"/>
  <c r="C28" i="10"/>
  <c r="F28" i="11"/>
  <c r="D23" i="11"/>
  <c r="C16" i="10" s="1"/>
  <c r="D24" i="11"/>
  <c r="C17" i="10" s="1"/>
  <c r="D25" i="11"/>
  <c r="C18" i="10" s="1"/>
  <c r="D26" i="11"/>
  <c r="C19" i="10" s="1"/>
  <c r="D27" i="11"/>
  <c r="C20" i="10" s="1"/>
  <c r="D28" i="11"/>
  <c r="C21" i="10" s="1"/>
  <c r="D29" i="11"/>
  <c r="C22" i="10" s="1"/>
  <c r="D30" i="11"/>
  <c r="C23" i="10" s="1"/>
  <c r="D31" i="11"/>
  <c r="C24" i="10" s="1"/>
  <c r="D32" i="11"/>
  <c r="C25" i="10" s="1"/>
  <c r="D33" i="11"/>
  <c r="C26" i="10" s="1"/>
  <c r="F21" i="10"/>
  <c r="O26" i="21"/>
  <c r="U26" i="21"/>
  <c r="S26" i="21"/>
  <c r="Q26" i="21"/>
  <c r="I26" i="21"/>
  <c r="G26" i="21"/>
  <c r="W25" i="21"/>
  <c r="AC25" i="21" s="1"/>
  <c r="E24" i="21"/>
  <c r="AC24" i="21" s="1"/>
  <c r="E23" i="21"/>
  <c r="M23" i="21" s="1"/>
  <c r="AA23" i="21" s="1"/>
  <c r="E22" i="21"/>
  <c r="E21" i="21"/>
  <c r="AC21" i="21" s="1"/>
  <c r="W20" i="21"/>
  <c r="AI20" i="21" s="1"/>
  <c r="E20" i="21"/>
  <c r="AC20" i="21" s="1"/>
  <c r="W19" i="21"/>
  <c r="AI19" i="21" s="1"/>
  <c r="E19" i="21"/>
  <c r="AC19" i="21" s="1"/>
  <c r="W18" i="21"/>
  <c r="AI18" i="21" s="1"/>
  <c r="E18" i="21"/>
  <c r="AC18" i="21" s="1"/>
  <c r="W17" i="21"/>
  <c r="AI17" i="21" s="1"/>
  <c r="E17" i="21"/>
  <c r="M17" i="21" s="1"/>
  <c r="AA17" i="21" s="1"/>
  <c r="W16" i="21"/>
  <c r="AI16" i="21" s="1"/>
  <c r="E16" i="21"/>
  <c r="AC16" i="21" s="1"/>
  <c r="W15" i="21"/>
  <c r="AI15" i="21" s="1"/>
  <c r="E15" i="21"/>
  <c r="M15" i="21" s="1"/>
  <c r="AA15" i="21" s="1"/>
  <c r="F19" i="10" s="1"/>
  <c r="W14" i="21"/>
  <c r="AI14" i="21" s="1"/>
  <c r="E14" i="21"/>
  <c r="AC14" i="21" s="1"/>
  <c r="W13" i="21"/>
  <c r="AI13" i="21" s="1"/>
  <c r="E13" i="21"/>
  <c r="W12" i="21"/>
  <c r="AI12" i="21" s="1"/>
  <c r="E12" i="21"/>
  <c r="W11" i="21"/>
  <c r="AI11" i="21" s="1"/>
  <c r="AG12" i="21"/>
  <c r="AG13" i="21" s="1"/>
  <c r="AG14" i="21" s="1"/>
  <c r="AG15" i="21" s="1"/>
  <c r="AG16" i="21" s="1"/>
  <c r="AG17" i="21" s="1"/>
  <c r="AG18" i="21" s="1"/>
  <c r="AG19" i="21" s="1"/>
  <c r="AG20" i="21" s="1"/>
  <c r="AG21" i="21" s="1"/>
  <c r="AG22" i="21" s="1"/>
  <c r="AG23" i="21" s="1"/>
  <c r="AG24" i="21" s="1"/>
  <c r="AG25" i="21" s="1"/>
  <c r="A12" i="21"/>
  <c r="A13" i="21" s="1"/>
  <c r="A14" i="21" s="1"/>
  <c r="A15" i="21" s="1"/>
  <c r="A16" i="21" s="1"/>
  <c r="A17" i="21" s="1"/>
  <c r="A18" i="21" s="1"/>
  <c r="A19" i="21" s="1"/>
  <c r="A20" i="21" s="1"/>
  <c r="A21" i="21" s="1"/>
  <c r="A22" i="21" s="1"/>
  <c r="A23" i="21" s="1"/>
  <c r="A24" i="21" s="1"/>
  <c r="A25" i="21" s="1"/>
  <c r="AC13" i="21" l="1"/>
  <c r="M13" i="21"/>
  <c r="AA13" i="21" s="1"/>
  <c r="F27" i="10"/>
  <c r="F34" i="11"/>
  <c r="F26" i="11"/>
  <c r="AI25" i="21"/>
  <c r="K13" i="21"/>
  <c r="M19" i="21"/>
  <c r="AA19" i="21" s="1"/>
  <c r="K21" i="21"/>
  <c r="M21" i="21"/>
  <c r="AA21" i="21" s="1"/>
  <c r="K15" i="21"/>
  <c r="AC15" i="21"/>
  <c r="K17" i="21"/>
  <c r="AC17" i="21"/>
  <c r="K24" i="21"/>
  <c r="Y24" i="21" s="1"/>
  <c r="G28" i="10" s="1"/>
  <c r="Y25" i="21"/>
  <c r="W26" i="21"/>
  <c r="K19" i="21"/>
  <c r="M24" i="21"/>
  <c r="AA24" i="21" s="1"/>
  <c r="AA25" i="21"/>
  <c r="K22" i="21"/>
  <c r="M22" i="21"/>
  <c r="AA22" i="21" s="1"/>
  <c r="AC22" i="21"/>
  <c r="AC12" i="21"/>
  <c r="M12" i="21"/>
  <c r="AA12" i="21" s="1"/>
  <c r="K12" i="21"/>
  <c r="E26" i="21"/>
  <c r="K14" i="21"/>
  <c r="K16" i="21"/>
  <c r="K18" i="21"/>
  <c r="K20" i="21"/>
  <c r="K23" i="21"/>
  <c r="AC23" i="21"/>
  <c r="M14" i="21"/>
  <c r="AA14" i="21" s="1"/>
  <c r="M16" i="21"/>
  <c r="AA16" i="21" s="1"/>
  <c r="M18" i="21"/>
  <c r="AA18" i="21" s="1"/>
  <c r="M20" i="21"/>
  <c r="AA20" i="21" s="1"/>
  <c r="Y16" i="21" l="1"/>
  <c r="L27" i="11"/>
  <c r="Y12" i="21"/>
  <c r="L23" i="11"/>
  <c r="Y19" i="21"/>
  <c r="L30" i="11"/>
  <c r="Y15" i="21"/>
  <c r="L26" i="11"/>
  <c r="Y23" i="21"/>
  <c r="G27" i="10" s="1"/>
  <c r="Y14" i="21"/>
  <c r="L25" i="11"/>
  <c r="G15" i="10"/>
  <c r="L22" i="11"/>
  <c r="AJ12" i="21"/>
  <c r="AK12" i="21"/>
  <c r="D22" i="11" s="1"/>
  <c r="Y11" i="21"/>
  <c r="Y13" i="21"/>
  <c r="L24" i="11"/>
  <c r="J28" i="10"/>
  <c r="K28" i="10" s="1"/>
  <c r="I28" i="10"/>
  <c r="F29" i="11"/>
  <c r="F22" i="10"/>
  <c r="Y22" i="21"/>
  <c r="L33" i="11"/>
  <c r="F32" i="11"/>
  <c r="F25" i="10"/>
  <c r="F24" i="11"/>
  <c r="F17" i="10"/>
  <c r="F27" i="11"/>
  <c r="F20" i="10"/>
  <c r="Y20" i="21"/>
  <c r="L31" i="11"/>
  <c r="AE13" i="21"/>
  <c r="Y17" i="21"/>
  <c r="L28" i="11"/>
  <c r="Y21" i="21"/>
  <c r="L32" i="11"/>
  <c r="F31" i="11"/>
  <c r="F24" i="10"/>
  <c r="F33" i="11"/>
  <c r="F26" i="10"/>
  <c r="F23" i="10"/>
  <c r="F30" i="11"/>
  <c r="F23" i="11"/>
  <c r="F16" i="10"/>
  <c r="F25" i="11"/>
  <c r="F18" i="10"/>
  <c r="Y18" i="21"/>
  <c r="L29" i="11"/>
  <c r="F35" i="11"/>
  <c r="F28" i="10"/>
  <c r="F15" i="10"/>
  <c r="AA11" i="21"/>
  <c r="AA26" i="21" s="1"/>
  <c r="AJ11" i="21"/>
  <c r="AE15" i="21"/>
  <c r="AE17" i="21"/>
  <c r="AE24" i="21"/>
  <c r="AE11" i="21"/>
  <c r="AE19" i="21"/>
  <c r="AE21" i="21"/>
  <c r="AE16" i="21"/>
  <c r="AE23" i="21"/>
  <c r="AE20" i="21"/>
  <c r="AE22" i="21"/>
  <c r="AE18" i="21"/>
  <c r="AE12" i="21"/>
  <c r="AE14" i="21"/>
  <c r="AC26" i="21"/>
  <c r="M35" i="5"/>
  <c r="Y26" i="21" l="1"/>
  <c r="G28" i="11"/>
  <c r="G21" i="10"/>
  <c r="I21" i="10" s="1"/>
  <c r="G18" i="10"/>
  <c r="I18" i="10" s="1"/>
  <c r="G25" i="11"/>
  <c r="H25" i="11" s="1"/>
  <c r="G19" i="10"/>
  <c r="I19" i="10" s="1"/>
  <c r="G26" i="11"/>
  <c r="G16" i="10"/>
  <c r="I16" i="10" s="1"/>
  <c r="G23" i="11"/>
  <c r="H22" i="11"/>
  <c r="C15" i="10"/>
  <c r="C30" i="10" s="1"/>
  <c r="D37" i="11"/>
  <c r="F30" i="10"/>
  <c r="G22" i="10"/>
  <c r="I22" i="10" s="1"/>
  <c r="G29" i="11"/>
  <c r="F37" i="11"/>
  <c r="G32" i="11"/>
  <c r="H32" i="11" s="1"/>
  <c r="I32" i="11" s="1"/>
  <c r="G25" i="10"/>
  <c r="G24" i="11"/>
  <c r="G17" i="10"/>
  <c r="I17" i="10" s="1"/>
  <c r="G31" i="11"/>
  <c r="H31" i="11" s="1"/>
  <c r="I31" i="11" s="1"/>
  <c r="G24" i="10"/>
  <c r="G26" i="10"/>
  <c r="G33" i="11"/>
  <c r="H33" i="11" s="1"/>
  <c r="I33" i="11" s="1"/>
  <c r="I27" i="10"/>
  <c r="J27" i="10"/>
  <c r="K27" i="10" s="1"/>
  <c r="G23" i="10"/>
  <c r="I23" i="10" s="1"/>
  <c r="G30" i="11"/>
  <c r="H30" i="11" s="1"/>
  <c r="I30" i="11" s="1"/>
  <c r="G20" i="10"/>
  <c r="I20" i="10" s="1"/>
  <c r="G27" i="11"/>
  <c r="AE26" i="21"/>
  <c r="H24" i="11"/>
  <c r="H28" i="11"/>
  <c r="I28" i="11" s="1"/>
  <c r="H29" i="11"/>
  <c r="I29" i="11" s="1"/>
  <c r="B23" i="11"/>
  <c r="B24" i="11" s="1"/>
  <c r="B25" i="11" s="1"/>
  <c r="B26" i="11" s="1"/>
  <c r="B27" i="11" s="1"/>
  <c r="B28" i="11" s="1"/>
  <c r="B29" i="11" s="1"/>
  <c r="B30" i="11" s="1"/>
  <c r="B31" i="11" s="1"/>
  <c r="B32" i="11" s="1"/>
  <c r="B33" i="11" s="1"/>
  <c r="B34" i="11" s="1"/>
  <c r="B35" i="11" s="1"/>
  <c r="A23" i="11"/>
  <c r="A24" i="11" s="1"/>
  <c r="A25" i="11" s="1"/>
  <c r="A26" i="11" s="1"/>
  <c r="A27" i="11" s="1"/>
  <c r="A28" i="11" s="1"/>
  <c r="A29" i="11" s="1"/>
  <c r="A30" i="11" s="1"/>
  <c r="A31" i="11" s="1"/>
  <c r="A32" i="11" s="1"/>
  <c r="A33" i="11" s="1"/>
  <c r="A34" i="11" s="1"/>
  <c r="A35" i="11" s="1"/>
  <c r="B16" i="10"/>
  <c r="B17" i="10" s="1"/>
  <c r="B18" i="10" s="1"/>
  <c r="B19" i="10" s="1"/>
  <c r="B20" i="10" s="1"/>
  <c r="B21" i="10" s="1"/>
  <c r="B22" i="10" s="1"/>
  <c r="B23" i="10" s="1"/>
  <c r="B24" i="10" s="1"/>
  <c r="B25" i="10" s="1"/>
  <c r="B26" i="10" s="1"/>
  <c r="B27" i="10" s="1"/>
  <c r="B28" i="10" s="1"/>
  <c r="A16" i="10"/>
  <c r="A17" i="10" s="1"/>
  <c r="A18" i="10" s="1"/>
  <c r="A19" i="10" s="1"/>
  <c r="A20" i="10" s="1"/>
  <c r="A21" i="10" s="1"/>
  <c r="A22" i="10" s="1"/>
  <c r="A23" i="10" s="1"/>
  <c r="A24" i="10" s="1"/>
  <c r="A25" i="10" s="1"/>
  <c r="A26" i="10" s="1"/>
  <c r="A27" i="10" s="1"/>
  <c r="A28" i="10" s="1"/>
  <c r="G30" i="10" l="1"/>
  <c r="I26" i="10"/>
  <c r="J26" i="10"/>
  <c r="K26" i="10" s="1"/>
  <c r="G37" i="11"/>
  <c r="J24" i="10"/>
  <c r="K24" i="10" s="1"/>
  <c r="I24" i="10"/>
  <c r="I25" i="10"/>
  <c r="J25" i="10"/>
  <c r="K25" i="10" s="1"/>
  <c r="I22" i="11"/>
  <c r="H23" i="11"/>
  <c r="I23" i="11" s="1"/>
  <c r="H26" i="11"/>
  <c r="I26" i="11" s="1"/>
  <c r="J21" i="10"/>
  <c r="K21" i="10" s="1"/>
  <c r="J18" i="10"/>
  <c r="K18" i="10" s="1"/>
  <c r="H27" i="11"/>
  <c r="I27" i="11" s="1"/>
  <c r="J22" i="10"/>
  <c r="K22" i="10" s="1"/>
  <c r="I24" i="11"/>
  <c r="I25" i="11"/>
  <c r="J23" i="10"/>
  <c r="K23" i="10" s="1"/>
  <c r="H37" i="11" l="1"/>
  <c r="I37" i="11"/>
  <c r="J20" i="10"/>
  <c r="K20" i="10" s="1"/>
  <c r="J19" i="10"/>
  <c r="K19" i="10" s="1"/>
  <c r="J15" i="10"/>
  <c r="I15" i="10"/>
  <c r="I30" i="10" s="1"/>
  <c r="J17" i="10"/>
  <c r="K17" i="10" s="1"/>
  <c r="J16" i="10"/>
  <c r="K16" i="10" s="1"/>
  <c r="K15" i="10" l="1"/>
  <c r="K30" i="10" s="1"/>
  <c r="J30" i="10"/>
  <c r="P9" i="5" l="1"/>
  <c r="U2" i="5"/>
  <c r="AR10" i="5"/>
  <c r="K51" i="1"/>
  <c r="C52" i="1"/>
  <c r="C51" i="1"/>
</calcChain>
</file>

<file path=xl/sharedStrings.xml><?xml version="1.0" encoding="utf-8"?>
<sst xmlns="http://schemas.openxmlformats.org/spreadsheetml/2006/main" count="351" uniqueCount="273">
  <si>
    <t>For TEA Use Only</t>
  </si>
  <si>
    <t>TEXAS EDUCATION AGENCY</t>
  </si>
  <si>
    <t>Adjustments and/or annotations made</t>
  </si>
  <si>
    <t>Standard Application System (SAS)</t>
  </si>
  <si>
    <t>County-District No.</t>
  </si>
  <si>
    <t>on this (page) have been confirmed with</t>
  </si>
  <si>
    <t>Instructional Facilities Allotment</t>
  </si>
  <si>
    <t>APPLICATION</t>
  </si>
  <si>
    <t>by telephone/FAX on</t>
  </si>
  <si>
    <t>Region</t>
  </si>
  <si>
    <t>by</t>
  </si>
  <si>
    <t>of TEA</t>
  </si>
  <si>
    <t>Title/Name of applicable Bond issue or Lease-Purchase</t>
  </si>
  <si>
    <t>1.</t>
  </si>
  <si>
    <t>Applicant Agency:</t>
  </si>
  <si>
    <t>2.</t>
  </si>
  <si>
    <t>Applicant Contact Person:</t>
  </si>
  <si>
    <t>3.</t>
  </si>
  <si>
    <t>Purpose of Application:</t>
  </si>
  <si>
    <t>Application</t>
  </si>
  <si>
    <t>Amendment No.</t>
  </si>
  <si>
    <t>Phone:</t>
  </si>
  <si>
    <t>FAX:</t>
  </si>
  <si>
    <t>4.</t>
  </si>
  <si>
    <t>who apply for funds administered by the Texas Education Agency.  If additional clarification is needed, please call 512-463-9238</t>
  </si>
  <si>
    <t>5.</t>
  </si>
  <si>
    <t>6.</t>
  </si>
  <si>
    <t>application.  The applicant must place an X in this column for each additional schedule submitted to complete the application.  For amendments, the</t>
  </si>
  <si>
    <t>applicant must place an X in the Amendment Application column next to the schedule(s) being submitted as part of the amendment.</t>
  </si>
  <si>
    <t>Sch</t>
  </si>
  <si>
    <t>New</t>
  </si>
  <si>
    <t>Amend.</t>
  </si>
  <si>
    <t>Sch.</t>
  </si>
  <si>
    <t>No.</t>
  </si>
  <si>
    <t>Schedule Name</t>
  </si>
  <si>
    <t>Applic.</t>
  </si>
  <si>
    <t>1</t>
  </si>
  <si>
    <t>General Information</t>
  </si>
  <si>
    <t>X</t>
  </si>
  <si>
    <t>4</t>
  </si>
  <si>
    <t>Program Abstract</t>
  </si>
  <si>
    <t>2</t>
  </si>
  <si>
    <t>Cert. for Projects by More Than One District</t>
  </si>
  <si>
    <t>4A</t>
  </si>
  <si>
    <t>Debt Description</t>
  </si>
  <si>
    <t xml:space="preserve"> </t>
  </si>
  <si>
    <t>3</t>
  </si>
  <si>
    <t>Budget Summary</t>
  </si>
  <si>
    <t>4B</t>
  </si>
  <si>
    <t>Project Descriptions</t>
  </si>
  <si>
    <t>3A</t>
  </si>
  <si>
    <t>Purpose of Amendment</t>
  </si>
  <si>
    <t>4C</t>
  </si>
  <si>
    <t>Allocation of Debt Service</t>
  </si>
  <si>
    <t>Support Schedules for --</t>
  </si>
  <si>
    <t>4D</t>
  </si>
  <si>
    <t>Calculation of Weighted Average Maturity</t>
  </si>
  <si>
    <t>3B</t>
  </si>
  <si>
    <t>Payroll Costs 6100</t>
  </si>
  <si>
    <t>4E</t>
  </si>
  <si>
    <t>Refunding Bonds Requirement/Calculation</t>
  </si>
  <si>
    <t>3C</t>
  </si>
  <si>
    <t>Professional and Contracted Services 6200</t>
  </si>
  <si>
    <t>5A</t>
  </si>
  <si>
    <t>(Other Supplemental Schedules Specify)</t>
  </si>
  <si>
    <t>3D</t>
  </si>
  <si>
    <t>Supplies and Materials 6300</t>
  </si>
  <si>
    <t>6A</t>
  </si>
  <si>
    <t>Provisions and Assurances</t>
  </si>
  <si>
    <t>3E</t>
  </si>
  <si>
    <t>Other Operating Costs 6400</t>
  </si>
  <si>
    <t>6B</t>
  </si>
  <si>
    <t>Debarment and Suspension Certification</t>
  </si>
  <si>
    <t>3F</t>
  </si>
  <si>
    <t>Debt Service 6500</t>
  </si>
  <si>
    <t>6C</t>
  </si>
  <si>
    <t>Lobbying Certification</t>
  </si>
  <si>
    <t>3G</t>
  </si>
  <si>
    <t>Capital Outlay 6600</t>
  </si>
  <si>
    <t>6D</t>
  </si>
  <si>
    <t>Disclosure of Lobbying Activities</t>
  </si>
  <si>
    <t>(Exclusive of 6619 and 6629)</t>
  </si>
  <si>
    <t>6E</t>
  </si>
  <si>
    <t>Special Provisions and Assurances</t>
  </si>
  <si>
    <t>3H</t>
  </si>
  <si>
    <t>Building Purchase, Construction or</t>
  </si>
  <si>
    <t>Improvements 6629</t>
  </si>
  <si>
    <t>Certification and Incorporation</t>
  </si>
  <si>
    <t>7.</t>
  </si>
  <si>
    <t>I hereby certify that the information contained in this application is, to the best of my knowledge, correct and that the local education agency named</t>
  </si>
  <si>
    <t>above has authorized me as its representative to obligate this agency.  I further certify that any ensuing program and activity will be conducted in</t>
  </si>
  <si>
    <t>accordance with all applicable Federal and State laws and regulations, application guidelines and instructions, the Provisions and Assurances,</t>
  </si>
  <si>
    <t>Debarment and Suspension, lobbying requirements, Special Provisions and Assurances, and the schedules attached as applicable.  It is understood by</t>
  </si>
  <si>
    <t>the applicant that this application constitutes an offer and, if accepted by Agency or renegotiated to acceptance, will form a binding agreement.</t>
  </si>
  <si>
    <t>Telephone Number</t>
  </si>
  <si>
    <t>Date Signed</t>
  </si>
  <si>
    <t>Original Authorized Signature</t>
  </si>
  <si>
    <t>(blue ink preferred)</t>
  </si>
  <si>
    <t>TEA DOCUMENT CONTROL NO.</t>
  </si>
  <si>
    <r>
      <t xml:space="preserve">Use of the Standard Application System: </t>
    </r>
    <r>
      <rPr>
        <sz val="10"/>
        <rFont val="Times New Roman"/>
        <family val="1"/>
      </rPr>
      <t xml:space="preserve"> This system provides a series of standard schedules to be used as formats by applicants</t>
    </r>
  </si>
  <si>
    <r>
      <t xml:space="preserve">Program Authority: </t>
    </r>
    <r>
      <rPr>
        <sz val="10"/>
        <rFont val="Times New Roman"/>
        <family val="1"/>
      </rPr>
      <t xml:space="preserve"> Texas Education Code, Chapter 46</t>
    </r>
  </si>
  <si>
    <r>
      <t xml:space="preserve">Index to this Application: </t>
    </r>
    <r>
      <rPr>
        <sz val="9"/>
        <rFont val="Times New Roman"/>
        <family val="1"/>
      </rPr>
      <t xml:space="preserve"> An X has been placed in the New Application column to indicate each schedule that </t>
    </r>
    <r>
      <rPr>
        <b/>
        <sz val="9"/>
        <rFont val="Times New Roman"/>
        <family val="1"/>
      </rPr>
      <t>must</t>
    </r>
    <r>
      <rPr>
        <sz val="9"/>
        <rFont val="Times New Roman"/>
        <family val="1"/>
      </rPr>
      <t xml:space="preserve"> be submitted as a part of the</t>
    </r>
  </si>
  <si>
    <r>
      <t xml:space="preserve">Typed </t>
    </r>
    <r>
      <rPr>
        <b/>
        <sz val="10"/>
        <rFont val="Times New Roman"/>
        <family val="1"/>
      </rPr>
      <t>Name</t>
    </r>
    <r>
      <rPr>
        <sz val="10"/>
        <rFont val="Times New Roman"/>
        <family val="1"/>
      </rPr>
      <t xml:space="preserve"> and </t>
    </r>
    <r>
      <rPr>
        <b/>
        <sz val="10"/>
        <rFont val="Times New Roman"/>
        <family val="1"/>
      </rPr>
      <t>Title</t>
    </r>
    <r>
      <rPr>
        <sz val="10"/>
        <rFont val="Times New Roman"/>
        <family val="1"/>
      </rPr>
      <t xml:space="preserve"> of Authorized Official</t>
    </r>
  </si>
  <si>
    <t>District Name &amp; County District#:</t>
  </si>
  <si>
    <t xml:space="preserve"> _____________________________________</t>
  </si>
  <si>
    <t>Original Debt Title:</t>
  </si>
  <si>
    <t>by telephone/FAX on : ________/_________/___________</t>
  </si>
  <si>
    <t>APPLICATION SCHEDULE #4E</t>
  </si>
  <si>
    <t xml:space="preserve">                                                           </t>
  </si>
  <si>
    <t>Refunding Debt Title:</t>
  </si>
  <si>
    <t xml:space="preserve"> by ____________________________of TEA</t>
  </si>
  <si>
    <t>Refunding Bond Requirements and Calculations</t>
  </si>
  <si>
    <t>AN AMENDED APPLICATION IS REQUIRED FOR ANY ELIGIBLE REFUNDING BONDS, REGARDLESS OF WHETHER A COMPLETE OR PARTIAL REFUNDING IS ACCOMPLISHED.  ADDITIONAL DOCUMENTION MAY BE REQUIRED DEPENDING ON THE NATURE OF THE REFUNDING TRANSACTION.</t>
  </si>
  <si>
    <t>If the debt is for a refunding or a combination of refunding and new debt, the refunding portion must meet the same eligibility criteria with respect to dates of first debt service as a new issue as defined by TEC, §46.003(d)(1).</t>
  </si>
  <si>
    <t>NOTE:  IF ANY PORTION OF A MATURITY IS REFUNDED AT A PRESENT VALUE COST OR WITH AN EXTENSION OF THE TERM, THAT PORTION OF THE DEBT SHALL BE REMOVED FROM ELIGIBILITY.</t>
  </si>
  <si>
    <t>A</t>
  </si>
  <si>
    <t>B</t>
  </si>
  <si>
    <t>C</t>
  </si>
  <si>
    <t>D</t>
  </si>
  <si>
    <t>E</t>
  </si>
  <si>
    <t>F</t>
  </si>
  <si>
    <t>G</t>
  </si>
  <si>
    <t>H</t>
  </si>
  <si>
    <t>Fiscal Year</t>
  </si>
  <si>
    <t xml:space="preserve"> (C-D=E)</t>
  </si>
  <si>
    <t xml:space="preserve"> (B+E=F)</t>
  </si>
  <si>
    <t xml:space="preserve"> (A-F=G)</t>
  </si>
  <si>
    <t>TOTALS</t>
  </si>
  <si>
    <t>Adj(s) and/or annotations made on this (page) have been</t>
  </si>
  <si>
    <t>confirmed with _____________________________________</t>
  </si>
  <si>
    <t>APPLICATION SCHEDULE #4C</t>
  </si>
  <si>
    <t>Revised Debt Service Schedule</t>
  </si>
  <si>
    <t>AN AMENDED APPLICATION IS REQUIRED FOR ANY REFUNDING BONDS APPLICABLE TO THE ORIGINAL IFA, WHETHER A COMPLETE OR PARTIAL REFUNDING IS DONE.  ADDITIONAL DOCUMENTION MAY BE REQUIRED.</t>
  </si>
  <si>
    <t>I</t>
  </si>
  <si>
    <t>For Future Use - Sum All Debt Service Applicable to Original IFA (include ineligible and Non-Qual)  =Sum(A+E)</t>
  </si>
  <si>
    <t>Non-Qualifed Debt (From Original Application - Percent of Projects Reported as Non Qualified)    =Sum((A-B)+(E-F))*reported %</t>
  </si>
  <si>
    <r>
      <t>Present Value Savings</t>
    </r>
    <r>
      <rPr>
        <b/>
        <sz val="8"/>
        <rFont val="Arial"/>
        <family val="2"/>
      </rPr>
      <t>: compute at the true interest cost of the refunding bonds</t>
    </r>
  </si>
  <si>
    <t>County District No.</t>
  </si>
  <si>
    <t>of TEA.</t>
  </si>
  <si>
    <t>For Bonded Debt:</t>
  </si>
  <si>
    <t>Please note, only bonds authorized by Texas Education Code Chapter 45, Subchapter A or Texas</t>
  </si>
  <si>
    <t>Education Code 46.007 are eligible under the Instructional Facilities Allotment program</t>
  </si>
  <si>
    <t xml:space="preserve">     SCHEDULE #4A - Debt Description</t>
  </si>
  <si>
    <t>Each Bond issue or lease-purchase agreement MUST have a separate application.</t>
  </si>
  <si>
    <t xml:space="preserve">For Lease-Purchase Debt:  Only lease-purchase agreements authorized by Local Government Code, 271.004, </t>
  </si>
  <si>
    <t>are eligible under the Instructional Facilities Allotment program.</t>
  </si>
  <si>
    <r>
      <t>Title/Name of Applicable Debt Instrument</t>
    </r>
    <r>
      <rPr>
        <sz val="12"/>
        <rFont val="Times New Roman"/>
        <family val="1"/>
      </rPr>
      <t>:  For refunding amendments list the title/name of the original bond issue</t>
    </r>
  </si>
  <si>
    <r>
      <t xml:space="preserve">and </t>
    </r>
    <r>
      <rPr>
        <sz val="12"/>
        <rFont val="Times New Roman"/>
        <family val="1"/>
      </rPr>
      <t>the title of the refunding bond issue.</t>
    </r>
  </si>
  <si>
    <r>
      <t>Comptroller's Registration Number</t>
    </r>
    <r>
      <rPr>
        <sz val="12"/>
        <rFont val="Times New Roman"/>
        <family val="1"/>
      </rPr>
      <t xml:space="preserve"> (applicable only to amendments after debt has issued) - For amendments pertaining to </t>
    </r>
  </si>
  <si>
    <t>refinancing/refunding, list the registration number of the original bond issue and the registration number of the refunding bond issue):</t>
  </si>
  <si>
    <r>
      <t xml:space="preserve">Bonded Debt: </t>
    </r>
    <r>
      <rPr>
        <sz val="12"/>
        <rFont val="Times New Roman"/>
        <family val="1"/>
      </rPr>
      <t>Date of Voter Authorization (Successful Bond election):</t>
    </r>
  </si>
  <si>
    <t>NA</t>
  </si>
  <si>
    <r>
      <t xml:space="preserve">Lease-Purchase Debt: </t>
    </r>
    <r>
      <rPr>
        <sz val="12"/>
        <rFont val="Times New Roman"/>
        <family val="1"/>
      </rPr>
      <t>Date of end of 60-day Notification Period:</t>
    </r>
  </si>
  <si>
    <r>
      <t xml:space="preserve">Lease-Purchase Debt: </t>
    </r>
    <r>
      <rPr>
        <sz val="12"/>
        <rFont val="Times New Roman"/>
        <family val="1"/>
      </rPr>
      <t>Date of Election, If called:</t>
    </r>
  </si>
  <si>
    <r>
      <t xml:space="preserve">Lease-Purchase Debt: </t>
    </r>
    <r>
      <rPr>
        <sz val="12"/>
        <rFont val="Times New Roman"/>
        <family val="1"/>
      </rPr>
      <t>Date that School Board will Authorize/Authorized the Lease:</t>
    </r>
  </si>
  <si>
    <t>Expected Date of Last Payment:</t>
  </si>
  <si>
    <t>Note:  A lease-purchase agreement must cover a term of at least eight (8) years to be eligible under the IFA program.</t>
  </si>
  <si>
    <t>Details regarding Proposed or Issued Debt</t>
  </si>
  <si>
    <t>Dollar Amount of "Total" Debt Issued:</t>
  </si>
  <si>
    <t>Dollar Amount of "New" Debt:</t>
  </si>
  <si>
    <t>Dollar Amount of "Refunded" Debt:</t>
  </si>
  <si>
    <t>Please indicate which of the following applies to this application (check one):</t>
  </si>
  <si>
    <t>(a)  This is the first application for this proposed debt issuance.</t>
  </si>
  <si>
    <t>(b)  This the second or a subsequent application for this proposed debt issuance.</t>
  </si>
  <si>
    <t>The previous IFA application document control number was</t>
  </si>
  <si>
    <t>The previous IFA application was (check one):</t>
  </si>
  <si>
    <t>partially funded</t>
  </si>
  <si>
    <t>not funded</t>
  </si>
  <si>
    <t>If not funded, was the proposed debt issued? (check one):</t>
  </si>
  <si>
    <t>yes</t>
  </si>
  <si>
    <t>no.  If yes, please provide:</t>
  </si>
  <si>
    <t>Title/Name of Debt Instrument:</t>
  </si>
  <si>
    <t xml:space="preserve">Sale Date: </t>
  </si>
  <si>
    <t>Comptroller's Registration No</t>
  </si>
  <si>
    <t>(3)  This is an amendment to:</t>
  </si>
  <si>
    <t>a funded IFA application</t>
  </si>
  <si>
    <t>an unfunded IFA application.</t>
  </si>
  <si>
    <t>The original document control number for the application was</t>
  </si>
  <si>
    <t>Note: The dollar amount of the bond issue should equal the amount of "new" debt plus the amount of "refunded" debt.</t>
  </si>
  <si>
    <t>Unrefunded Debt Service (Remaining Payments From Most Recently Approved Debt Service Schedule -New 4C/Column G )               IF ANY</t>
  </si>
  <si>
    <t>Unrefunded Ineligible Debt Service (Remaining Ineligible Portion of Most Recently Approved Debt Service)                     IF ANY</t>
  </si>
  <si>
    <r>
      <t xml:space="preserve">From New Refunding Issue - Sum of Any Portion of </t>
    </r>
    <r>
      <rPr>
        <b/>
        <u/>
        <sz val="10"/>
        <rFont val="Arial"/>
        <family val="2"/>
      </rPr>
      <t>Debt Service NOT APPLICABLE to Column A</t>
    </r>
  </si>
  <si>
    <r>
      <t xml:space="preserve">From New Refunding Issue - Portion of  </t>
    </r>
    <r>
      <rPr>
        <b/>
        <u/>
        <sz val="10"/>
        <rFont val="Arial"/>
        <family val="2"/>
      </rPr>
      <t>Debt Service APPLICABLE to Column A</t>
    </r>
    <r>
      <rPr>
        <b/>
        <sz val="10"/>
        <rFont val="Arial"/>
        <family val="2"/>
      </rPr>
      <t xml:space="preserve">                                       =sum(C-D)</t>
    </r>
  </si>
  <si>
    <t>Ineligible Amounts - portions of the new debt applicable to Column A that were originally ineligible &amp;/or portions of Column A refunded at a cost (if any)</t>
  </si>
  <si>
    <t xml:space="preserve">by telephone/FAX on :                          </t>
  </si>
  <si>
    <t xml:space="preserve">  ______/_____/___________</t>
  </si>
  <si>
    <t>Refunding bonds must also meet the following criteria as defined by TEC, §46.007:</t>
  </si>
  <si>
    <r>
      <t>Present Value (PV) Savings</t>
    </r>
    <r>
      <rPr>
        <sz val="9"/>
        <rFont val="Arial"/>
        <family val="2"/>
      </rPr>
      <t xml:space="preserve">: Eligible refunding bonds must result in a PV savings.  </t>
    </r>
  </si>
  <si>
    <r>
      <t>Redemption Date:</t>
    </r>
    <r>
      <rPr>
        <sz val="9"/>
        <rFont val="Arial"/>
        <family val="2"/>
      </rPr>
      <t xml:space="preserve"> Eligible refunding bonds may not be called for redemption earlier than the earliest call date of the bonds being refunded.</t>
    </r>
  </si>
  <si>
    <r>
      <t>Maturity Date:</t>
    </r>
    <r>
      <rPr>
        <sz val="9"/>
        <rFont val="Arial"/>
        <family val="2"/>
      </rPr>
      <t xml:space="preserve"> Eligible refunding bonds must not have a maturity date later than the final maturity date of the bonds being refunded.</t>
    </r>
  </si>
  <si>
    <t>Unrefunded Debt Service (Portions of Column A not refunded)</t>
  </si>
  <si>
    <r>
      <t xml:space="preserve">New Refunding Issue - Sum of Any Portion of </t>
    </r>
    <r>
      <rPr>
        <b/>
        <u/>
        <sz val="8"/>
        <rFont val="Arial"/>
        <family val="2"/>
      </rPr>
      <t>Debt Service NOT APPLICABLE to Column A</t>
    </r>
  </si>
  <si>
    <r>
      <t xml:space="preserve">New Refunding Issue - Portion of  </t>
    </r>
    <r>
      <rPr>
        <b/>
        <u/>
        <sz val="8"/>
        <rFont val="Arial"/>
        <family val="2"/>
      </rPr>
      <t>Debt Service APPLICABLE to Column A</t>
    </r>
  </si>
  <si>
    <r>
      <t>New Revised Debt Service Schedule</t>
    </r>
    <r>
      <rPr>
        <b/>
        <sz val="8"/>
        <rFont val="Arial"/>
        <family val="2"/>
      </rPr>
      <t xml:space="preserve"> (Applicable to Original IFA)</t>
    </r>
  </si>
  <si>
    <r>
      <t>Savings</t>
    </r>
    <r>
      <rPr>
        <b/>
        <sz val="8"/>
        <rFont val="Arial"/>
        <family val="2"/>
      </rPr>
      <t>: Most Recently Approved Debt Service less New Revised Debt Service</t>
    </r>
  </si>
  <si>
    <t>Revised Eligible Debt Service   =Sum(A-B) plus (E-F) minus H</t>
  </si>
  <si>
    <t>From New Refunding Issue - Total Debt Service (must match FOS)</t>
  </si>
  <si>
    <t>New Refunding Issue - Total Debt Service (must match FOS for current refunding issue)</t>
  </si>
  <si>
    <t>RFA#701-16-101</t>
  </si>
  <si>
    <t>Interest</t>
  </si>
  <si>
    <t xml:space="preserve"> (Subsequent Refunding)</t>
  </si>
  <si>
    <t>Savings</t>
  </si>
  <si>
    <t>Chief Financial Officer</t>
  </si>
  <si>
    <t>UL Tax Schl Bldg Bds, Ser 2001</t>
  </si>
  <si>
    <t>UL Tax Sch Bldg Bds, Ser 2001</t>
  </si>
  <si>
    <t>Original Debt Title: UL Tax Schl Bldg Bds, Ser 2001</t>
  </si>
  <si>
    <t>Original Call Date: 2/15/20</t>
  </si>
  <si>
    <t>Refunded Debt Title:UL Tax Ref Bonds Ser 2010</t>
  </si>
  <si>
    <r>
      <t xml:space="preserve">Bonded Debt: </t>
    </r>
    <r>
      <rPr>
        <sz val="12"/>
        <rFont val="Times New Roman"/>
        <family val="1"/>
      </rPr>
      <t>Date the School Administration Authorized the Refunding Bond Issuance:</t>
    </r>
  </si>
  <si>
    <t>Send signed and dated original applications and application amendments as a PDF file for each separate</t>
  </si>
  <si>
    <t>Send signed and dated refunding amendments as a PDF file for each separate title/name of applicable bond</t>
  </si>
  <si>
    <t>Include Excel versions of Schedules #4C, #4D and #4E, as applicable. See Application Forms and Schedules.</t>
  </si>
  <si>
    <r>
      <t xml:space="preserve">title/name of applicable bond issue or lease-purchase to: </t>
    </r>
    <r>
      <rPr>
        <b/>
        <sz val="13"/>
        <color indexed="12"/>
        <rFont val="Times New Roman"/>
        <family val="1"/>
      </rPr>
      <t>IFAApplications@tea.texas.gov.</t>
    </r>
  </si>
  <si>
    <r>
      <t xml:space="preserve">issue or lease-purchase to: </t>
    </r>
    <r>
      <rPr>
        <b/>
        <sz val="13"/>
        <color indexed="12"/>
        <rFont val="Times New Roman"/>
        <family val="1"/>
      </rPr>
      <t>IFARefundingAmendments@tea.texas.gov.</t>
    </r>
  </si>
  <si>
    <t>Ms. Karen Billingsley</t>
  </si>
  <si>
    <t>Cleveland ISD</t>
  </si>
  <si>
    <t>316 East Dallas</t>
  </si>
  <si>
    <t>Cleveland,  TX 77327</t>
  </si>
  <si>
    <t>281-592-8717</t>
  </si>
  <si>
    <t>281-592-8283</t>
  </si>
  <si>
    <t>kbillingsley@clevelandisd.org</t>
  </si>
  <si>
    <t>UL Tx Bds Ser 01 - UL Tx Ref Ser 06 - UL Tx Ref Ser 07, UL Tx Ref Ser 10, UL Tx Ref Ser 15, UL Tx Bds Ser 17, UL Tx Bds Ser 20</t>
  </si>
  <si>
    <t>IFA/EDA Reconciliation for a Refunding of Multiple Bond Issues</t>
  </si>
  <si>
    <t>K</t>
  </si>
  <si>
    <t>L</t>
  </si>
  <si>
    <t>M</t>
  </si>
  <si>
    <t>J</t>
  </si>
  <si>
    <t>=(B+C)</t>
  </si>
  <si>
    <t>=B/A</t>
  </si>
  <si>
    <t>=C/A</t>
  </si>
  <si>
    <t>=J+K+L</t>
  </si>
  <si>
    <t>MATURITY BY MATURITY %</t>
  </si>
  <si>
    <t>PLUS:</t>
  </si>
  <si>
    <t>LESS:</t>
  </si>
  <si>
    <t>NET</t>
  </si>
  <si>
    <t>FYE</t>
  </si>
  <si>
    <t>IFA</t>
  </si>
  <si>
    <t>EDA</t>
  </si>
  <si>
    <t>Total Refunding</t>
  </si>
  <si>
    <t>Debt Service</t>
  </si>
  <si>
    <t>Accrued</t>
  </si>
  <si>
    <t>Attributable to</t>
  </si>
  <si>
    <t>Series 2001</t>
  </si>
  <si>
    <t>Series 2003</t>
  </si>
  <si>
    <t>Fund Contribution</t>
  </si>
  <si>
    <t>SAVINGS</t>
  </si>
  <si>
    <t>Unrefunded</t>
  </si>
  <si>
    <t>=D*(F+G)</t>
  </si>
  <si>
    <t>=E*(F+G)</t>
  </si>
  <si>
    <t>=A-(F+G)</t>
  </si>
  <si>
    <t>=J*D</t>
  </si>
  <si>
    <t>$16,945,000 - Cleveland ISD Unlimited Tax Refunding Bonds, Series 2020</t>
  </si>
  <si>
    <r>
      <t>Total Ser 2010</t>
    </r>
    <r>
      <rPr>
        <b/>
        <sz val="10"/>
        <rFont val="Arial"/>
        <family val="2"/>
      </rPr>
      <t xml:space="preserve"> </t>
    </r>
    <r>
      <rPr>
        <b/>
        <u/>
        <sz val="10"/>
        <rFont val="Arial"/>
        <family val="2"/>
      </rPr>
      <t>Refunded</t>
    </r>
  </si>
  <si>
    <r>
      <t xml:space="preserve">Total Ser 2020 </t>
    </r>
    <r>
      <rPr>
        <b/>
        <u/>
        <sz val="10"/>
        <rFont val="Arial"/>
        <family val="2"/>
      </rPr>
      <t>Refunding</t>
    </r>
  </si>
  <si>
    <t>Unrefunded 2/15/20</t>
  </si>
  <si>
    <t>Original Maturity Date: 2/15/2031 (for IFA eligible portion)</t>
  </si>
  <si>
    <t>Refunding Bonds Call Date: 2/15/29</t>
  </si>
  <si>
    <t>Refunding Debt Title:  Unlimited Tax Refunding Bonds, Series 2020</t>
  </si>
  <si>
    <t>District Name &amp; County District#:  Cleveland ISD/146-901</t>
  </si>
  <si>
    <t>Cleveland ISD/146-901</t>
  </si>
  <si>
    <t>Amendment #: 6</t>
  </si>
  <si>
    <t>Unlimited Tax Refunding Bonds, Series 2020</t>
  </si>
  <si>
    <t>2/15/2031 for IFA Eligible Portion</t>
  </si>
  <si>
    <r>
      <t>Most Recently Approved/Revised Debt Service (Last Schedule 4E/Column E)  List all Debt Titles Included:</t>
    </r>
    <r>
      <rPr>
        <b/>
        <u/>
        <sz val="8"/>
        <rFont val="Arial"/>
        <family val="2"/>
      </rPr>
      <t xml:space="preserve"> UL Tax Sch Bldg&amp;Ref Bds, Ser 2001, UL Tax Ref Bds Ser 2006, UL Tax Ref Bds Ser 2007, UL Tax Ref Bds Ser 2010, UL Tax Ref Bds Ser 2015, UL Tax Ref Bds Ser 2017, UL Tax Ref Bds Ser 2020</t>
    </r>
  </si>
  <si>
    <t>Gross PV</t>
  </si>
  <si>
    <t>2/15/20 Payment</t>
  </si>
  <si>
    <t>IFA Portion PV</t>
  </si>
  <si>
    <t>List Refunded Maturities:  2021-2031 (for IFA eligible maturities - see attached reconciliation last sheet)</t>
  </si>
  <si>
    <t>Refunding Bonds Maturity Date: 2/15/31 (for IFA eligible portion - see last sheet)</t>
  </si>
  <si>
    <t>List Refunded Maturities: 2021-2031 (for IFA eligible maturities - see attached reconciliation - see last sheet)</t>
  </si>
  <si>
    <r>
      <t>REFUNDED DEBT SERVICE</t>
    </r>
    <r>
      <rPr>
        <b/>
        <sz val="10"/>
        <color rgb="FFFF0000"/>
        <rFont val="Arial"/>
        <family val="2"/>
      </rPr>
      <t>*</t>
    </r>
  </si>
  <si>
    <r>
      <t>REFUNDING DEBT SERVICE</t>
    </r>
    <r>
      <rPr>
        <b/>
        <sz val="10"/>
        <color rgb="FFFF0000"/>
        <rFont val="Arial"/>
        <family val="2"/>
      </rPr>
      <t>*</t>
    </r>
  </si>
  <si>
    <r>
      <rPr>
        <sz val="10"/>
        <color rgb="FFFF0000"/>
        <rFont val="Arial"/>
        <family val="2"/>
      </rPr>
      <t>*</t>
    </r>
    <r>
      <rPr>
        <sz val="10"/>
        <rFont val="Arial"/>
        <family val="2"/>
      </rPr>
      <t xml:space="preserve"> - Includes Unrefunded 2/15/20 payment in the 2020 fiscal year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</si>
</sst>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0_);\(&quot;$&quot;#,##0\)"/>
    <numFmt numFmtId="6" formatCode="&quot;$&quot;#,##0_);[Red]\(&quot;$&quot;#,##0\)"/>
    <numFmt numFmtId="8" formatCode="&quot;$&quot;#,##0.00_);[Red]\(&quot;$&quot;#,##0.00\)"/>
    <numFmt numFmtId="44" formatCode="_(&quot;$&quot;* #,##0.00_);_(&quot;$&quot;* \(#,##0.00\);_(&quot;$&quot;* &quot;-&quot;??_);_(@_)"/>
    <numFmt numFmtId="43" formatCode="_(* #,##0.00_);_(* \(#,##0.00\);_(* &quot;-&quot;??_);_(@_)"/>
    <numFmt numFmtId="164" formatCode="_(&quot;$&quot;* #,##0_);_(&quot;$&quot;* \(#,##0\);_(&quot;$&quot;* &quot;-&quot;??_);_(@_)"/>
    <numFmt numFmtId="165" formatCode="0.0000%"/>
    <numFmt numFmtId="166" formatCode="000\-000"/>
    <numFmt numFmtId="167" formatCode="&quot;$&quot;#,##0.00"/>
    <numFmt numFmtId="168" formatCode="[$-409]d\-mmm\-yy;@"/>
    <numFmt numFmtId="169" formatCode="&quot;$&quot;#,##0"/>
    <numFmt numFmtId="170" formatCode="_(* #,##0_);_(* \(#,##0\);_(* &quot;-&quot;??_);_(@_)"/>
  </numFmts>
  <fonts count="36" x14ac:knownFonts="1">
    <font>
      <sz val="9"/>
      <name val="Times New Roman"/>
    </font>
    <font>
      <sz val="9"/>
      <name val="Times New Roman"/>
      <family val="1"/>
    </font>
    <font>
      <sz val="10"/>
      <name val="Times New Roman"/>
      <family val="1"/>
    </font>
    <font>
      <sz val="12"/>
      <name val="Times New Roman"/>
      <family val="1"/>
    </font>
    <font>
      <sz val="8"/>
      <name val="Times New Roman"/>
      <family val="1"/>
    </font>
    <font>
      <b/>
      <sz val="10"/>
      <name val="Times New Roman"/>
      <family val="1"/>
    </font>
    <font>
      <sz val="10"/>
      <name val="Times New Roman"/>
      <family val="1"/>
    </font>
    <font>
      <sz val="8"/>
      <name val="Times New Roman"/>
      <family val="1"/>
    </font>
    <font>
      <b/>
      <u/>
      <sz val="10"/>
      <name val="Times New Roman"/>
      <family val="1"/>
    </font>
    <font>
      <sz val="10"/>
      <color indexed="12"/>
      <name val="Times New Roman"/>
      <family val="1"/>
    </font>
    <font>
      <sz val="9"/>
      <name val="Times New Roman"/>
      <family val="1"/>
    </font>
    <font>
      <b/>
      <sz val="9"/>
      <name val="Times New Roman"/>
      <family val="1"/>
    </font>
    <font>
      <sz val="10"/>
      <name val="Arial"/>
      <family val="2"/>
    </font>
    <font>
      <b/>
      <sz val="10"/>
      <name val="Arial"/>
      <family val="2"/>
    </font>
    <font>
      <b/>
      <sz val="11"/>
      <name val="Arial"/>
      <family val="2"/>
    </font>
    <font>
      <b/>
      <sz val="9"/>
      <name val="Arial"/>
      <family val="2"/>
    </font>
    <font>
      <b/>
      <u/>
      <sz val="9"/>
      <name val="Arial"/>
      <family val="2"/>
    </font>
    <font>
      <b/>
      <sz val="8"/>
      <name val="Arial"/>
      <family val="2"/>
    </font>
    <font>
      <b/>
      <u/>
      <sz val="8"/>
      <name val="Arial"/>
      <family val="2"/>
    </font>
    <font>
      <sz val="9"/>
      <name val="Arial"/>
      <family val="2"/>
    </font>
    <font>
      <sz val="12"/>
      <name val="Arial"/>
      <family val="2"/>
    </font>
    <font>
      <b/>
      <sz val="12"/>
      <name val="Arial"/>
      <family val="2"/>
    </font>
    <font>
      <b/>
      <sz val="12"/>
      <name val="Times New Roman"/>
      <family val="1"/>
    </font>
    <font>
      <i/>
      <u/>
      <sz val="12"/>
      <name val="Times New Roman"/>
      <family val="1"/>
    </font>
    <font>
      <b/>
      <sz val="12"/>
      <color indexed="12"/>
      <name val="Times New Roman"/>
      <family val="1"/>
    </font>
    <font>
      <b/>
      <u/>
      <sz val="12"/>
      <name val="Times New Roman"/>
      <family val="1"/>
    </font>
    <font>
      <b/>
      <u/>
      <sz val="10"/>
      <name val="Arial"/>
      <family val="2"/>
    </font>
    <font>
      <sz val="10"/>
      <color rgb="FF000000"/>
      <name val="Verdana"/>
      <family val="2"/>
    </font>
    <font>
      <b/>
      <sz val="13"/>
      <name val="Times New Roman"/>
      <family val="1"/>
    </font>
    <font>
      <sz val="13"/>
      <name val="Times New Roman"/>
      <family val="1"/>
    </font>
    <font>
      <b/>
      <sz val="13"/>
      <color indexed="12"/>
      <name val="Times New Roman"/>
      <family val="1"/>
    </font>
    <font>
      <i/>
      <sz val="10"/>
      <name val="Arial"/>
      <family val="2"/>
    </font>
    <font>
      <b/>
      <sz val="10"/>
      <color rgb="FFC00000"/>
      <name val="Arial"/>
      <family val="2"/>
    </font>
    <font>
      <b/>
      <sz val="10"/>
      <color rgb="FF0070C0"/>
      <name val="Arial"/>
      <family val="2"/>
    </font>
    <font>
      <b/>
      <sz val="10"/>
      <color rgb="FFFF0000"/>
      <name val="Arial"/>
      <family val="2"/>
    </font>
    <font>
      <sz val="10"/>
      <color rgb="FFFF0000"/>
      <name val="Arial"/>
      <family val="2"/>
    </font>
  </fonts>
  <fills count="3">
    <fill>
      <patternFill patternType="none"/>
    </fill>
    <fill>
      <patternFill patternType="gray125"/>
    </fill>
    <fill>
      <patternFill patternType="solid">
        <fgColor indexed="22"/>
        <bgColor indexed="64"/>
      </patternFill>
    </fill>
  </fills>
  <borders count="35">
    <border>
      <left/>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double">
        <color indexed="64"/>
      </bottom>
      <diagonal/>
    </border>
    <border>
      <left/>
      <right/>
      <top/>
      <bottom style="double">
        <color indexed="64"/>
      </bottom>
      <diagonal/>
    </border>
  </borders>
  <cellStyleXfs count="19">
    <xf numFmtId="0" fontId="0" fillId="0" borderId="0"/>
    <xf numFmtId="43" fontId="1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2" fillId="0" borderId="0"/>
    <xf numFmtId="0" fontId="1" fillId="0" borderId="0"/>
    <xf numFmtId="0" fontId="12" fillId="0" borderId="0"/>
    <xf numFmtId="0" fontId="2" fillId="0" borderId="0"/>
    <xf numFmtId="0" fontId="2" fillId="0" borderId="0"/>
    <xf numFmtId="0" fontId="2" fillId="0" borderId="0"/>
    <xf numFmtId="0" fontId="3" fillId="0" borderId="0"/>
    <xf numFmtId="0" fontId="3" fillId="0" borderId="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12" fillId="0" borderId="0"/>
  </cellStyleXfs>
  <cellXfs count="370">
    <xf numFmtId="0" fontId="0" fillId="0" borderId="0" xfId="0"/>
    <xf numFmtId="0" fontId="2" fillId="0" borderId="1" xfId="10" applyBorder="1"/>
    <xf numFmtId="0" fontId="2" fillId="0" borderId="0" xfId="10"/>
    <xf numFmtId="0" fontId="2" fillId="0" borderId="0" xfId="10" applyBorder="1" applyAlignment="1"/>
    <xf numFmtId="0" fontId="2" fillId="0" borderId="2" xfId="10" applyBorder="1" applyAlignment="1">
      <alignment horizontal="centerContinuous"/>
    </xf>
    <xf numFmtId="0" fontId="2" fillId="0" borderId="0" xfId="10" applyBorder="1"/>
    <xf numFmtId="0" fontId="2" fillId="0" borderId="3" xfId="10" applyBorder="1"/>
    <xf numFmtId="0" fontId="2" fillId="0" borderId="4" xfId="10" applyBorder="1"/>
    <xf numFmtId="0" fontId="2" fillId="0" borderId="2" xfId="10" applyBorder="1"/>
    <xf numFmtId="0" fontId="2" fillId="0" borderId="5" xfId="10" applyBorder="1"/>
    <xf numFmtId="0" fontId="5" fillId="0" borderId="6" xfId="10" quotePrefix="1" applyFont="1" applyBorder="1"/>
    <xf numFmtId="0" fontId="5" fillId="0" borderId="7" xfId="10" applyFont="1" applyBorder="1"/>
    <xf numFmtId="0" fontId="2" fillId="0" borderId="7" xfId="10" applyBorder="1"/>
    <xf numFmtId="0" fontId="2" fillId="0" borderId="2" xfId="10" applyFont="1" applyBorder="1" applyAlignment="1">
      <alignment horizontal="centerContinuous"/>
    </xf>
    <xf numFmtId="0" fontId="2" fillId="0" borderId="2" xfId="10" applyFont="1" applyBorder="1"/>
    <xf numFmtId="0" fontId="5" fillId="0" borderId="8" xfId="10" quotePrefix="1" applyFont="1" applyBorder="1"/>
    <xf numFmtId="0" fontId="5" fillId="0" borderId="9" xfId="10" applyFont="1" applyBorder="1"/>
    <xf numFmtId="0" fontId="2" fillId="0" borderId="9" xfId="10" applyBorder="1"/>
    <xf numFmtId="0" fontId="2" fillId="0" borderId="10" xfId="10" applyBorder="1"/>
    <xf numFmtId="0" fontId="5" fillId="0" borderId="11" xfId="10" quotePrefix="1" applyFont="1" applyBorder="1"/>
    <xf numFmtId="0" fontId="11" fillId="0" borderId="12" xfId="10" applyFont="1" applyBorder="1"/>
    <xf numFmtId="0" fontId="10" fillId="0" borderId="12" xfId="10" applyFont="1" applyBorder="1"/>
    <xf numFmtId="0" fontId="2" fillId="0" borderId="12" xfId="10" applyBorder="1"/>
    <xf numFmtId="0" fontId="2" fillId="0" borderId="13" xfId="10" applyBorder="1"/>
    <xf numFmtId="0" fontId="2" fillId="0" borderId="14" xfId="10" applyBorder="1"/>
    <xf numFmtId="0" fontId="10" fillId="0" borderId="0" xfId="10" applyFont="1" applyBorder="1"/>
    <xf numFmtId="0" fontId="2" fillId="0" borderId="15" xfId="10" applyBorder="1"/>
    <xf numFmtId="0" fontId="5" fillId="0" borderId="11" xfId="10" applyFont="1" applyBorder="1" applyAlignment="1">
      <alignment horizontal="centerContinuous"/>
    </xf>
    <xf numFmtId="0" fontId="5" fillId="0" borderId="13" xfId="10" applyFont="1" applyBorder="1" applyAlignment="1">
      <alignment horizontal="centerContinuous"/>
    </xf>
    <xf numFmtId="0" fontId="2" fillId="0" borderId="11" xfId="10" applyBorder="1" applyAlignment="1">
      <alignment horizontal="centerContinuous"/>
    </xf>
    <xf numFmtId="0" fontId="2" fillId="0" borderId="13" xfId="10" applyBorder="1" applyAlignment="1">
      <alignment horizontal="centerContinuous"/>
    </xf>
    <xf numFmtId="0" fontId="5" fillId="0" borderId="16" xfId="10" applyFont="1" applyBorder="1" applyAlignment="1">
      <alignment horizontal="centerContinuous"/>
    </xf>
    <xf numFmtId="0" fontId="5" fillId="0" borderId="17" xfId="10" applyFont="1" applyBorder="1" applyAlignment="1">
      <alignment horizontal="centerContinuous"/>
    </xf>
    <xf numFmtId="0" fontId="5" fillId="0" borderId="18" xfId="10" applyFont="1" applyBorder="1" applyAlignment="1">
      <alignment horizontal="centerContinuous"/>
    </xf>
    <xf numFmtId="0" fontId="2" fillId="0" borderId="16" xfId="10" applyBorder="1" applyAlignment="1">
      <alignment horizontal="centerContinuous"/>
    </xf>
    <xf numFmtId="0" fontId="2" fillId="0" borderId="17" xfId="10" applyBorder="1" applyAlignment="1">
      <alignment horizontal="centerContinuous"/>
    </xf>
    <xf numFmtId="0" fontId="2" fillId="0" borderId="18" xfId="10" applyBorder="1"/>
    <xf numFmtId="0" fontId="2" fillId="0" borderId="19" xfId="10" quotePrefix="1" applyBorder="1" applyAlignment="1">
      <alignment horizontal="centerContinuous"/>
    </xf>
    <xf numFmtId="0" fontId="2" fillId="0" borderId="5" xfId="10" applyBorder="1" applyAlignment="1">
      <alignment horizontal="centerContinuous"/>
    </xf>
    <xf numFmtId="0" fontId="2" fillId="0" borderId="2" xfId="10" quotePrefix="1" applyBorder="1" applyAlignment="1">
      <alignment horizontal="centerContinuous"/>
    </xf>
    <xf numFmtId="0" fontId="2" fillId="2" borderId="0" xfId="10" applyFill="1" applyBorder="1"/>
    <xf numFmtId="0" fontId="2" fillId="2" borderId="15" xfId="10" applyFill="1" applyBorder="1"/>
    <xf numFmtId="0" fontId="2" fillId="0" borderId="20" xfId="10" applyBorder="1" applyAlignment="1">
      <alignment horizontal="centerContinuous"/>
    </xf>
    <xf numFmtId="0" fontId="2" fillId="2" borderId="19" xfId="10" applyFill="1" applyBorder="1"/>
    <xf numFmtId="0" fontId="2" fillId="2" borderId="5" xfId="10" applyFill="1" applyBorder="1"/>
    <xf numFmtId="0" fontId="2" fillId="0" borderId="0" xfId="10" applyFont="1" applyBorder="1" applyAlignment="1">
      <alignment horizontal="centerContinuous"/>
    </xf>
    <xf numFmtId="0" fontId="2" fillId="0" borderId="0" xfId="10" applyBorder="1" applyAlignment="1">
      <alignment horizontal="centerContinuous"/>
    </xf>
    <xf numFmtId="0" fontId="2" fillId="0" borderId="14" xfId="10" quotePrefix="1" applyBorder="1" applyAlignment="1">
      <alignment horizontal="centerContinuous"/>
    </xf>
    <xf numFmtId="0" fontId="2" fillId="0" borderId="3" xfId="10" applyBorder="1" applyAlignment="1">
      <alignment horizontal="centerContinuous"/>
    </xf>
    <xf numFmtId="0" fontId="2" fillId="0" borderId="19" xfId="10" applyBorder="1" applyAlignment="1">
      <alignment horizontal="centerContinuous"/>
    </xf>
    <xf numFmtId="0" fontId="2" fillId="0" borderId="16" xfId="10" applyBorder="1"/>
    <xf numFmtId="0" fontId="2" fillId="0" borderId="21" xfId="10" applyBorder="1"/>
    <xf numFmtId="0" fontId="2" fillId="2" borderId="18" xfId="10" applyFill="1" applyBorder="1"/>
    <xf numFmtId="0" fontId="2" fillId="0" borderId="17" xfId="10" applyBorder="1"/>
    <xf numFmtId="0" fontId="2" fillId="0" borderId="11" xfId="10" applyBorder="1"/>
    <xf numFmtId="0" fontId="8" fillId="0" borderId="12" xfId="10" applyFont="1" applyBorder="1" applyAlignment="1">
      <alignment horizontal="centerContinuous"/>
    </xf>
    <xf numFmtId="0" fontId="8" fillId="0" borderId="13" xfId="10" applyFont="1" applyBorder="1" applyAlignment="1">
      <alignment horizontal="centerContinuous"/>
    </xf>
    <xf numFmtId="0" fontId="2" fillId="0" borderId="14" xfId="10" quotePrefix="1" applyBorder="1"/>
    <xf numFmtId="0" fontId="2" fillId="0" borderId="19" xfId="10" applyBorder="1"/>
    <xf numFmtId="0" fontId="2" fillId="0" borderId="20" xfId="10" applyBorder="1"/>
    <xf numFmtId="0" fontId="2" fillId="0" borderId="14" xfId="10" applyBorder="1" applyAlignment="1">
      <alignment horizontal="centerContinuous"/>
    </xf>
    <xf numFmtId="14" fontId="2" fillId="0" borderId="0" xfId="10" applyNumberFormat="1" applyBorder="1" applyAlignment="1">
      <alignment horizontal="centerContinuous"/>
    </xf>
    <xf numFmtId="0" fontId="0" fillId="0" borderId="0" xfId="0" applyAlignment="1">
      <alignment horizontal="centerContinuous"/>
    </xf>
    <xf numFmtId="0" fontId="2" fillId="0" borderId="0" xfId="10" applyAlignment="1">
      <alignment horizontal="centerContinuous"/>
    </xf>
    <xf numFmtId="0" fontId="2" fillId="0" borderId="0" xfId="10" applyFont="1" applyAlignment="1">
      <alignment horizontal="centerContinuous"/>
    </xf>
    <xf numFmtId="0" fontId="2" fillId="0" borderId="0" xfId="10" applyFont="1"/>
    <xf numFmtId="0" fontId="0" fillId="0" borderId="0" xfId="0" applyBorder="1" applyAlignment="1">
      <alignment horizontal="right"/>
    </xf>
    <xf numFmtId="0" fontId="2" fillId="0" borderId="22" xfId="10" applyFill="1" applyBorder="1"/>
    <xf numFmtId="0" fontId="2" fillId="0" borderId="0" xfId="10" applyFill="1" applyBorder="1"/>
    <xf numFmtId="0" fontId="2" fillId="0" borderId="2" xfId="10" applyFill="1" applyBorder="1"/>
    <xf numFmtId="0" fontId="2" fillId="0" borderId="5" xfId="10" applyFill="1" applyBorder="1"/>
    <xf numFmtId="0" fontId="2" fillId="0" borderId="3" xfId="10" applyFill="1" applyBorder="1"/>
    <xf numFmtId="167" fontId="15" fillId="0" borderId="6" xfId="9" applyNumberFormat="1" applyFont="1" applyFill="1" applyBorder="1" applyAlignment="1">
      <alignment horizontal="left"/>
    </xf>
    <xf numFmtId="0" fontId="13" fillId="0" borderId="1" xfId="9" applyFont="1" applyFill="1" applyBorder="1" applyAlignment="1"/>
    <xf numFmtId="167" fontId="15" fillId="0" borderId="22" xfId="9" applyNumberFormat="1" applyFont="1" applyFill="1" applyBorder="1" applyAlignment="1">
      <alignment horizontal="left"/>
    </xf>
    <xf numFmtId="0" fontId="2" fillId="0" borderId="0" xfId="10" applyFill="1"/>
    <xf numFmtId="0" fontId="2" fillId="0" borderId="6" xfId="10" applyFill="1" applyBorder="1" applyAlignment="1">
      <alignment horizontal="centerContinuous"/>
    </xf>
    <xf numFmtId="0" fontId="2" fillId="0" borderId="7" xfId="10" applyFill="1" applyBorder="1" applyAlignment="1">
      <alignment horizontal="centerContinuous"/>
    </xf>
    <xf numFmtId="0" fontId="2" fillId="0" borderId="1" xfId="10" applyFill="1" applyBorder="1"/>
    <xf numFmtId="0" fontId="5" fillId="0" borderId="0" xfId="10" applyFont="1" applyFill="1" applyAlignment="1">
      <alignment horizontal="centerContinuous"/>
    </xf>
    <xf numFmtId="166" fontId="6" fillId="0" borderId="0" xfId="13" applyNumberFormat="1" applyFont="1" applyFill="1" applyBorder="1" applyAlignment="1"/>
    <xf numFmtId="0" fontId="2" fillId="0" borderId="0" xfId="10" applyFill="1" applyBorder="1" applyAlignment="1"/>
    <xf numFmtId="0" fontId="2" fillId="0" borderId="2" xfId="10" applyFill="1" applyBorder="1" applyAlignment="1">
      <alignment horizontal="centerContinuous"/>
    </xf>
    <xf numFmtId="0" fontId="0" fillId="0" borderId="0" xfId="0" applyFill="1"/>
    <xf numFmtId="0" fontId="7" fillId="0" borderId="0" xfId="10" applyFont="1" applyFill="1" applyAlignment="1">
      <alignment horizontal="right"/>
    </xf>
    <xf numFmtId="0" fontId="8" fillId="0" borderId="0" xfId="10" applyFont="1" applyFill="1" applyAlignment="1">
      <alignment horizontal="centerContinuous"/>
    </xf>
    <xf numFmtId="0" fontId="2" fillId="0" borderId="4" xfId="10" applyFill="1" applyBorder="1"/>
    <xf numFmtId="0" fontId="2" fillId="0" borderId="2" xfId="10" quotePrefix="1" applyFont="1" applyFill="1" applyBorder="1" applyAlignment="1">
      <alignment horizontal="centerContinuous"/>
    </xf>
    <xf numFmtId="0" fontId="5" fillId="0" borderId="2" xfId="10" applyFont="1" applyFill="1" applyBorder="1" applyAlignment="1">
      <alignment horizontal="centerContinuous"/>
    </xf>
    <xf numFmtId="0" fontId="5" fillId="0" borderId="6" xfId="10" quotePrefix="1" applyFont="1" applyFill="1" applyBorder="1"/>
    <xf numFmtId="0" fontId="5" fillId="0" borderId="7" xfId="10" applyFont="1" applyFill="1" applyBorder="1"/>
    <xf numFmtId="0" fontId="2" fillId="0" borderId="7" xfId="10" applyFill="1" applyBorder="1"/>
    <xf numFmtId="0" fontId="5" fillId="0" borderId="7" xfId="10" quotePrefix="1" applyFont="1" applyFill="1" applyBorder="1"/>
    <xf numFmtId="0" fontId="2" fillId="0" borderId="22" xfId="10" applyFont="1" applyFill="1" applyBorder="1"/>
    <xf numFmtId="0" fontId="9" fillId="0" borderId="0" xfId="10" applyFont="1" applyFill="1" applyBorder="1"/>
    <xf numFmtId="0" fontId="2" fillId="0" borderId="0" xfId="10" applyFont="1" applyFill="1" applyBorder="1"/>
    <xf numFmtId="0" fontId="2" fillId="0" borderId="23" xfId="10" applyFont="1" applyFill="1" applyBorder="1" applyAlignment="1">
      <alignment horizontal="center"/>
    </xf>
    <xf numFmtId="0" fontId="2" fillId="0" borderId="2" xfId="10" applyFont="1" applyFill="1" applyBorder="1" applyAlignment="1">
      <alignment horizontal="centerContinuous"/>
    </xf>
    <xf numFmtId="0" fontId="2" fillId="0" borderId="2" xfId="10" applyFont="1" applyFill="1" applyBorder="1"/>
    <xf numFmtId="0" fontId="2" fillId="0" borderId="18" xfId="10" applyFont="1" applyFill="1" applyBorder="1"/>
    <xf numFmtId="0" fontId="2" fillId="0" borderId="18" xfId="10" applyFill="1" applyBorder="1"/>
    <xf numFmtId="0" fontId="2" fillId="0" borderId="21" xfId="10" applyFill="1" applyBorder="1"/>
    <xf numFmtId="0" fontId="2" fillId="0" borderId="0" xfId="12" applyFont="1"/>
    <xf numFmtId="166" fontId="2" fillId="0" borderId="0" xfId="12" applyNumberFormat="1" applyFont="1" applyFill="1" applyBorder="1" applyAlignment="1">
      <alignment horizontal="centerContinuous"/>
    </xf>
    <xf numFmtId="0" fontId="2" fillId="0" borderId="0" xfId="12" applyFont="1" applyBorder="1" applyAlignment="1">
      <alignment horizontal="centerContinuous"/>
    </xf>
    <xf numFmtId="166" fontId="2" fillId="0" borderId="2" xfId="14" applyNumberFormat="1" applyFont="1" applyBorder="1" applyAlignment="1">
      <alignment horizontal="centerContinuous"/>
    </xf>
    <xf numFmtId="0" fontId="2" fillId="0" borderId="2" xfId="11" applyFont="1" applyBorder="1" applyAlignment="1">
      <alignment horizontal="centerContinuous"/>
    </xf>
    <xf numFmtId="0" fontId="2" fillId="0" borderId="6" xfId="12" applyFont="1" applyBorder="1"/>
    <xf numFmtId="0" fontId="2" fillId="0" borderId="7" xfId="12" applyFont="1" applyBorder="1" applyAlignment="1">
      <alignment horizontal="centerContinuous"/>
    </xf>
    <xf numFmtId="0" fontId="2" fillId="0" borderId="1" xfId="12" applyFont="1" applyBorder="1"/>
    <xf numFmtId="0" fontId="5" fillId="0" borderId="0" xfId="12" applyFont="1" applyAlignment="1">
      <alignment horizontal="centerContinuous"/>
    </xf>
    <xf numFmtId="0" fontId="5" fillId="0" borderId="0" xfId="12" applyFont="1" applyAlignment="1"/>
    <xf numFmtId="0" fontId="2" fillId="0" borderId="0" xfId="12" applyFont="1" applyAlignment="1"/>
    <xf numFmtId="0" fontId="2" fillId="0" borderId="0" xfId="12" applyFont="1" applyAlignment="1">
      <alignment horizontal="right"/>
    </xf>
    <xf numFmtId="0" fontId="2" fillId="0" borderId="22" xfId="12" applyFont="1" applyBorder="1"/>
    <xf numFmtId="0" fontId="2" fillId="0" borderId="0" xfId="12" applyFont="1" applyBorder="1"/>
    <xf numFmtId="0" fontId="2" fillId="0" borderId="3" xfId="12" applyFont="1" applyBorder="1"/>
    <xf numFmtId="0" fontId="8" fillId="0" borderId="0" xfId="12" applyFont="1" applyAlignment="1">
      <alignment horizontal="centerContinuous"/>
    </xf>
    <xf numFmtId="0" fontId="2" fillId="0" borderId="2" xfId="12" applyFont="1" applyBorder="1"/>
    <xf numFmtId="0" fontId="2" fillId="0" borderId="2" xfId="12" applyFont="1" applyBorder="1" applyAlignment="1">
      <alignment horizontal="centerContinuous"/>
    </xf>
    <xf numFmtId="0" fontId="2" fillId="0" borderId="4" xfId="12" applyFont="1" applyBorder="1"/>
    <xf numFmtId="0" fontId="2" fillId="0" borderId="5" xfId="12" applyFont="1" applyBorder="1"/>
    <xf numFmtId="0" fontId="2" fillId="0" borderId="2" xfId="11" applyFont="1" applyBorder="1" applyAlignment="1">
      <alignment horizontal="left"/>
    </xf>
    <xf numFmtId="0" fontId="2" fillId="0" borderId="2" xfId="11" applyFont="1" applyBorder="1"/>
    <xf numFmtId="0" fontId="5" fillId="0" borderId="0" xfId="11" applyFont="1" applyAlignment="1">
      <alignment horizontal="centerContinuous"/>
    </xf>
    <xf numFmtId="0" fontId="2" fillId="0" borderId="0" xfId="11" applyFont="1"/>
    <xf numFmtId="0" fontId="1" fillId="0" borderId="0" xfId="8" applyFont="1"/>
    <xf numFmtId="0" fontId="4" fillId="0" borderId="0" xfId="11" applyFont="1" applyAlignment="1">
      <alignment horizontal="right"/>
    </xf>
    <xf numFmtId="0" fontId="5" fillId="0" borderId="0" xfId="12" applyFont="1"/>
    <xf numFmtId="0" fontId="2" fillId="0" borderId="18" xfId="12" applyFont="1" applyBorder="1"/>
    <xf numFmtId="0" fontId="3" fillId="0" borderId="0" xfId="12" applyFont="1"/>
    <xf numFmtId="0" fontId="22" fillId="0" borderId="7" xfId="12" applyFont="1" applyBorder="1"/>
    <xf numFmtId="0" fontId="2" fillId="0" borderId="7" xfId="12" applyFont="1" applyBorder="1"/>
    <xf numFmtId="0" fontId="22" fillId="0" borderId="0" xfId="12" applyFont="1" applyBorder="1"/>
    <xf numFmtId="0" fontId="25" fillId="0" borderId="7" xfId="12" applyFont="1" applyBorder="1"/>
    <xf numFmtId="0" fontId="23" fillId="0" borderId="0" xfId="12" applyFont="1" applyBorder="1"/>
    <xf numFmtId="0" fontId="2" fillId="0" borderId="4" xfId="12" applyFont="1" applyBorder="1" applyAlignment="1">
      <alignment vertical="center"/>
    </xf>
    <xf numFmtId="0" fontId="3" fillId="0" borderId="2" xfId="12" applyFont="1" applyBorder="1" applyAlignment="1">
      <alignment vertical="center"/>
    </xf>
    <xf numFmtId="0" fontId="22" fillId="0" borderId="2" xfId="12" applyFont="1" applyBorder="1" applyAlignment="1">
      <alignment horizontal="centerContinuous" vertical="center"/>
    </xf>
    <xf numFmtId="0" fontId="5" fillId="0" borderId="2" xfId="12" applyFont="1" applyBorder="1" applyAlignment="1">
      <alignment horizontal="centerContinuous" vertical="center"/>
    </xf>
    <xf numFmtId="0" fontId="5" fillId="0" borderId="5" xfId="12" applyFont="1" applyBorder="1" applyAlignment="1">
      <alignment horizontal="centerContinuous" vertical="center"/>
    </xf>
    <xf numFmtId="0" fontId="2" fillId="0" borderId="0" xfId="12" applyFont="1" applyAlignment="1">
      <alignment vertical="center"/>
    </xf>
    <xf numFmtId="0" fontId="2" fillId="0" borderId="6" xfId="12" applyFont="1" applyBorder="1" applyAlignment="1">
      <alignment vertical="center"/>
    </xf>
    <xf numFmtId="0" fontId="25" fillId="0" borderId="7" xfId="12" applyFont="1" applyBorder="1" applyAlignment="1">
      <alignment vertical="center"/>
    </xf>
    <xf numFmtId="0" fontId="2" fillId="0" borderId="7" xfId="12" applyFont="1" applyBorder="1" applyAlignment="1">
      <alignment vertical="center"/>
    </xf>
    <xf numFmtId="0" fontId="24" fillId="0" borderId="7" xfId="12" applyFont="1" applyBorder="1" applyAlignment="1">
      <alignment horizontal="centerContinuous" vertical="center"/>
    </xf>
    <xf numFmtId="0" fontId="2" fillId="0" borderId="7" xfId="12" applyFont="1" applyBorder="1" applyAlignment="1">
      <alignment horizontal="centerContinuous" vertical="center"/>
    </xf>
    <xf numFmtId="0" fontId="2" fillId="0" borderId="1" xfId="12" applyFont="1" applyBorder="1" applyAlignment="1">
      <alignment horizontal="centerContinuous" vertical="center"/>
    </xf>
    <xf numFmtId="0" fontId="2" fillId="0" borderId="22" xfId="12" applyFont="1" applyBorder="1" applyAlignment="1">
      <alignment vertical="center"/>
    </xf>
    <xf numFmtId="0" fontId="3" fillId="0" borderId="0" xfId="12" applyFont="1" applyBorder="1" applyAlignment="1">
      <alignment vertical="center"/>
    </xf>
    <xf numFmtId="0" fontId="2" fillId="0" borderId="0" xfId="12" applyFont="1" applyBorder="1" applyAlignment="1">
      <alignment vertical="center"/>
    </xf>
    <xf numFmtId="0" fontId="24" fillId="0" borderId="0" xfId="12" applyFont="1" applyBorder="1" applyAlignment="1">
      <alignment horizontal="centerContinuous" vertical="center"/>
    </xf>
    <xf numFmtId="0" fontId="2" fillId="0" borderId="0" xfId="12" applyFont="1" applyBorder="1" applyAlignment="1">
      <alignment horizontal="centerContinuous" vertical="center"/>
    </xf>
    <xf numFmtId="0" fontId="2" fillId="0" borderId="3" xfId="12" applyFont="1" applyBorder="1" applyAlignment="1">
      <alignment horizontal="centerContinuous" vertical="center"/>
    </xf>
    <xf numFmtId="0" fontId="2" fillId="0" borderId="2" xfId="12" applyFont="1" applyBorder="1" applyAlignment="1">
      <alignment vertical="center"/>
    </xf>
    <xf numFmtId="0" fontId="24" fillId="0" borderId="2" xfId="12" applyFont="1" applyBorder="1" applyAlignment="1">
      <alignment horizontal="centerContinuous" vertical="center"/>
    </xf>
    <xf numFmtId="0" fontId="2" fillId="0" borderId="2" xfId="12" applyFont="1" applyBorder="1" applyAlignment="1">
      <alignment horizontal="centerContinuous" vertical="center"/>
    </xf>
    <xf numFmtId="0" fontId="2" fillId="0" borderId="5" xfId="12" applyFont="1" applyBorder="1" applyAlignment="1">
      <alignment horizontal="centerContinuous" vertical="center"/>
    </xf>
    <xf numFmtId="0" fontId="22" fillId="0" borderId="2" xfId="12" applyFont="1" applyBorder="1" applyAlignment="1">
      <alignment vertical="center"/>
    </xf>
    <xf numFmtId="44" fontId="24" fillId="0" borderId="2" xfId="5" applyFont="1" applyBorder="1" applyAlignment="1">
      <alignment horizontal="centerContinuous" vertical="center"/>
    </xf>
    <xf numFmtId="44" fontId="2" fillId="0" borderId="2" xfId="5" applyFont="1" applyBorder="1" applyAlignment="1">
      <alignment horizontal="centerContinuous" vertical="center"/>
    </xf>
    <xf numFmtId="164" fontId="3" fillId="0" borderId="9" xfId="5" applyNumberFormat="1" applyFont="1" applyFill="1" applyBorder="1" applyAlignment="1">
      <alignment vertical="center"/>
    </xf>
    <xf numFmtId="14" fontId="2" fillId="0" borderId="0" xfId="12" applyNumberFormat="1" applyFont="1" applyAlignment="1">
      <alignment vertical="center"/>
    </xf>
    <xf numFmtId="0" fontId="2" fillId="0" borderId="8" xfId="12" applyFont="1" applyBorder="1" applyAlignment="1">
      <alignment vertical="center"/>
    </xf>
    <xf numFmtId="0" fontId="2" fillId="0" borderId="9" xfId="12" applyFont="1" applyBorder="1" applyAlignment="1">
      <alignment vertical="center"/>
    </xf>
    <xf numFmtId="44" fontId="24" fillId="0" borderId="9" xfId="5" applyFont="1" applyBorder="1" applyAlignment="1">
      <alignment horizontal="centerContinuous" vertical="center"/>
    </xf>
    <xf numFmtId="44" fontId="2" fillId="0" borderId="9" xfId="5" applyFont="1" applyBorder="1" applyAlignment="1">
      <alignment horizontal="centerContinuous" vertical="center"/>
    </xf>
    <xf numFmtId="164" fontId="3" fillId="0" borderId="9" xfId="5" applyNumberFormat="1" applyFont="1" applyBorder="1" applyAlignment="1">
      <alignment vertical="center"/>
    </xf>
    <xf numFmtId="0" fontId="3" fillId="0" borderId="9" xfId="12" applyFont="1" applyBorder="1" applyAlignment="1">
      <alignment vertical="center"/>
    </xf>
    <xf numFmtId="14" fontId="24" fillId="0" borderId="2" xfId="12" applyNumberFormat="1" applyFont="1" applyBorder="1" applyAlignment="1">
      <alignment horizontal="centerContinuous" vertical="center"/>
    </xf>
    <xf numFmtId="0" fontId="1" fillId="0" borderId="2" xfId="8" applyFont="1" applyBorder="1" applyAlignment="1">
      <alignment horizontal="centerContinuous" vertical="center"/>
    </xf>
    <xf numFmtId="15" fontId="3" fillId="0" borderId="9" xfId="12" applyNumberFormat="1" applyFont="1" applyBorder="1" applyAlignment="1">
      <alignment vertical="center"/>
    </xf>
    <xf numFmtId="0" fontId="2" fillId="0" borderId="9" xfId="12" applyFont="1" applyFill="1" applyBorder="1" applyAlignment="1">
      <alignment vertical="center"/>
    </xf>
    <xf numFmtId="0" fontId="2" fillId="0" borderId="10" xfId="12" applyFont="1" applyFill="1" applyBorder="1" applyAlignment="1">
      <alignment vertical="center"/>
    </xf>
    <xf numFmtId="0" fontId="2" fillId="2" borderId="8" xfId="12" applyFont="1" applyFill="1" applyBorder="1"/>
    <xf numFmtId="0" fontId="22" fillId="2" borderId="9" xfId="12" applyFont="1" applyFill="1" applyBorder="1"/>
    <xf numFmtId="0" fontId="2" fillId="2" borderId="9" xfId="12" applyFont="1" applyFill="1" applyBorder="1"/>
    <xf numFmtId="0" fontId="2" fillId="2" borderId="10" xfId="12" applyFont="1" applyFill="1" applyBorder="1"/>
    <xf numFmtId="0" fontId="2" fillId="0" borderId="8" xfId="12" applyFont="1" applyBorder="1"/>
    <xf numFmtId="0" fontId="3" fillId="0" borderId="9" xfId="12" applyFont="1" applyBorder="1"/>
    <xf numFmtId="0" fontId="2" fillId="0" borderId="9" xfId="12" applyFont="1" applyBorder="1"/>
    <xf numFmtId="0" fontId="2" fillId="0" borderId="10" xfId="12" applyFont="1" applyBorder="1"/>
    <xf numFmtId="164" fontId="3" fillId="0" borderId="2" xfId="5" applyNumberFormat="1" applyFont="1" applyFill="1" applyBorder="1" applyAlignment="1">
      <alignment vertical="center"/>
    </xf>
    <xf numFmtId="0" fontId="3" fillId="0" borderId="6" xfId="12" applyFont="1" applyBorder="1"/>
    <xf numFmtId="0" fontId="3" fillId="0" borderId="7" xfId="12" applyFont="1" applyBorder="1"/>
    <xf numFmtId="0" fontId="3" fillId="0" borderId="7" xfId="12" quotePrefix="1" applyFont="1" applyBorder="1"/>
    <xf numFmtId="0" fontId="3" fillId="0" borderId="1" xfId="12" applyFont="1" applyBorder="1"/>
    <xf numFmtId="0" fontId="3" fillId="0" borderId="0" xfId="12" applyFont="1" applyAlignment="1">
      <alignment vertical="center"/>
    </xf>
    <xf numFmtId="0" fontId="3" fillId="0" borderId="22" xfId="12" applyFont="1" applyBorder="1"/>
    <xf numFmtId="0" fontId="3" fillId="0" borderId="0" xfId="12" applyFont="1" applyBorder="1"/>
    <xf numFmtId="0" fontId="3" fillId="0" borderId="3" xfId="12" applyFont="1" applyBorder="1"/>
    <xf numFmtId="0" fontId="3" fillId="0" borderId="0" xfId="12" applyFont="1" applyBorder="1" applyAlignment="1">
      <alignment horizontal="centerContinuous"/>
    </xf>
    <xf numFmtId="0" fontId="3" fillId="0" borderId="0" xfId="12" applyFont="1" applyBorder="1" applyAlignment="1"/>
    <xf numFmtId="0" fontId="3" fillId="0" borderId="2" xfId="12" applyFont="1" applyBorder="1" applyAlignment="1">
      <alignment horizontal="centerContinuous"/>
    </xf>
    <xf numFmtId="0" fontId="2" fillId="0" borderId="10" xfId="12" applyFont="1" applyBorder="1" applyAlignment="1">
      <alignment vertical="center"/>
    </xf>
    <xf numFmtId="0" fontId="27" fillId="0" borderId="0" xfId="8" applyFont="1"/>
    <xf numFmtId="0" fontId="12" fillId="0" borderId="0" xfId="7" applyFont="1" applyFill="1"/>
    <xf numFmtId="0" fontId="12" fillId="0" borderId="0" xfId="7" applyFont="1" applyFill="1" applyAlignment="1">
      <alignment horizontal="left"/>
    </xf>
    <xf numFmtId="167" fontId="12" fillId="0" borderId="0" xfId="7" applyNumberFormat="1" applyFont="1" applyFill="1"/>
    <xf numFmtId="0" fontId="12" fillId="0" borderId="6" xfId="7" applyFont="1" applyFill="1" applyBorder="1"/>
    <xf numFmtId="0" fontId="12" fillId="0" borderId="7" xfId="7" applyFont="1" applyFill="1" applyBorder="1" applyAlignment="1">
      <alignment horizontal="left"/>
    </xf>
    <xf numFmtId="0" fontId="13" fillId="0" borderId="7" xfId="7" applyFont="1" applyFill="1" applyBorder="1" applyAlignment="1">
      <alignment horizontal="center"/>
    </xf>
    <xf numFmtId="167" fontId="12" fillId="0" borderId="1" xfId="7" applyNumberFormat="1" applyFont="1" applyFill="1" applyBorder="1"/>
    <xf numFmtId="0" fontId="14" fillId="0" borderId="0" xfId="7" applyFont="1" applyFill="1" applyAlignment="1">
      <alignment horizontal="center"/>
    </xf>
    <xf numFmtId="0" fontId="12" fillId="0" borderId="7" xfId="9" applyFont="1" applyFill="1" applyBorder="1" applyAlignment="1"/>
    <xf numFmtId="0" fontId="12" fillId="0" borderId="22" xfId="7" applyFont="1" applyFill="1" applyBorder="1" applyAlignment="1">
      <alignment horizontal="left"/>
    </xf>
    <xf numFmtId="167" fontId="12" fillId="0" borderId="0" xfId="7" applyNumberFormat="1" applyFont="1" applyFill="1" applyBorder="1" applyAlignment="1">
      <alignment horizontal="center"/>
    </xf>
    <xf numFmtId="167" fontId="12" fillId="0" borderId="3" xfId="7" applyNumberFormat="1" applyFont="1" applyFill="1" applyBorder="1"/>
    <xf numFmtId="0" fontId="12" fillId="0" borderId="0" xfId="9" applyFont="1" applyFill="1" applyAlignment="1"/>
    <xf numFmtId="0" fontId="12" fillId="0" borderId="0" xfId="7" applyFont="1" applyFill="1" applyBorder="1" applyAlignment="1">
      <alignment horizontal="left"/>
    </xf>
    <xf numFmtId="167" fontId="12" fillId="0" borderId="0" xfId="7" applyNumberFormat="1" applyFont="1" applyFill="1" applyBorder="1"/>
    <xf numFmtId="167" fontId="12" fillId="0" borderId="3" xfId="7" applyNumberFormat="1" applyFont="1" applyFill="1" applyBorder="1" applyAlignment="1">
      <alignment horizontal="right"/>
    </xf>
    <xf numFmtId="0" fontId="13" fillId="0" borderId="0" xfId="7" applyFont="1" applyFill="1" applyAlignment="1">
      <alignment horizontal="center"/>
    </xf>
    <xf numFmtId="0" fontId="12" fillId="0" borderId="4" xfId="7" applyFont="1" applyFill="1" applyBorder="1" applyAlignment="1">
      <alignment horizontal="left"/>
    </xf>
    <xf numFmtId="0" fontId="12" fillId="0" borderId="2" xfId="7" applyFont="1" applyFill="1" applyBorder="1" applyAlignment="1">
      <alignment horizontal="left"/>
    </xf>
    <xf numFmtId="167" fontId="12" fillId="0" borderId="2" xfId="7" applyNumberFormat="1" applyFont="1" applyFill="1" applyBorder="1"/>
    <xf numFmtId="167" fontId="12" fillId="0" borderId="5" xfId="7" applyNumberFormat="1" applyFont="1" applyFill="1" applyBorder="1"/>
    <xf numFmtId="167" fontId="15" fillId="0" borderId="4" xfId="9" applyNumberFormat="1" applyFont="1" applyFill="1" applyBorder="1" applyAlignment="1">
      <alignment horizontal="left"/>
    </xf>
    <xf numFmtId="0" fontId="15" fillId="0" borderId="2" xfId="9" applyFont="1" applyFill="1" applyBorder="1" applyAlignment="1"/>
    <xf numFmtId="0" fontId="16" fillId="0" borderId="18" xfId="7" applyFont="1" applyFill="1" applyBorder="1"/>
    <xf numFmtId="0" fontId="12" fillId="0" borderId="18" xfId="7" applyFont="1" applyFill="1" applyBorder="1" applyAlignment="1">
      <alignment horizontal="left"/>
    </xf>
    <xf numFmtId="0" fontId="13" fillId="0" borderId="18" xfId="7" applyFont="1" applyFill="1" applyBorder="1" applyAlignment="1">
      <alignment horizontal="right"/>
    </xf>
    <xf numFmtId="167" fontId="12" fillId="0" borderId="18" xfId="7" applyNumberFormat="1" applyFont="1" applyFill="1" applyBorder="1"/>
    <xf numFmtId="0" fontId="15" fillId="0" borderId="11" xfId="7" applyFont="1" applyFill="1" applyBorder="1" applyAlignment="1">
      <alignment horizontal="center"/>
    </xf>
    <xf numFmtId="0" fontId="15" fillId="0" borderId="12" xfId="7" applyFont="1" applyFill="1" applyBorder="1" applyAlignment="1">
      <alignment horizontal="center"/>
    </xf>
    <xf numFmtId="167" fontId="13" fillId="0" borderId="24" xfId="7" applyNumberFormat="1" applyFont="1" applyFill="1" applyBorder="1" applyAlignment="1">
      <alignment horizontal="center"/>
    </xf>
    <xf numFmtId="167" fontId="15" fillId="0" borderId="0" xfId="7" applyNumberFormat="1" applyFont="1" applyFill="1" applyAlignment="1">
      <alignment horizontal="center"/>
    </xf>
    <xf numFmtId="0" fontId="15" fillId="0" borderId="0" xfId="7" applyFont="1" applyFill="1" applyAlignment="1">
      <alignment horizontal="center"/>
    </xf>
    <xf numFmtId="167" fontId="17" fillId="0" borderId="0" xfId="7" applyNumberFormat="1" applyFont="1" applyFill="1" applyAlignment="1">
      <alignment wrapText="1"/>
    </xf>
    <xf numFmtId="0" fontId="17" fillId="0" borderId="0" xfId="7" applyFont="1" applyFill="1" applyAlignment="1">
      <alignment wrapText="1"/>
    </xf>
    <xf numFmtId="165" fontId="13" fillId="0" borderId="26" xfId="7" applyNumberFormat="1" applyFont="1" applyFill="1" applyBorder="1" applyAlignment="1">
      <alignment horizontal="center"/>
    </xf>
    <xf numFmtId="0" fontId="20" fillId="0" borderId="27" xfId="7" applyFont="1" applyFill="1" applyBorder="1"/>
    <xf numFmtId="0" fontId="20" fillId="0" borderId="10" xfId="7" applyFont="1" applyFill="1" applyBorder="1" applyAlignment="1">
      <alignment horizontal="left"/>
    </xf>
    <xf numFmtId="6" fontId="20" fillId="0" borderId="28" xfId="7" applyNumberFormat="1" applyFont="1" applyFill="1" applyBorder="1"/>
    <xf numFmtId="6" fontId="20" fillId="0" borderId="29" xfId="7" applyNumberFormat="1" applyFont="1" applyFill="1" applyBorder="1"/>
    <xf numFmtId="167" fontId="20" fillId="0" borderId="23" xfId="7" applyNumberFormat="1" applyFont="1" applyFill="1" applyBorder="1"/>
    <xf numFmtId="8" fontId="20" fillId="0" borderId="23" xfId="7" applyNumberFormat="1" applyFont="1" applyFill="1" applyBorder="1"/>
    <xf numFmtId="167" fontId="20" fillId="0" borderId="29" xfId="7" applyNumberFormat="1" applyFont="1" applyFill="1" applyBorder="1"/>
    <xf numFmtId="0" fontId="20" fillId="0" borderId="16" xfId="7" applyFont="1" applyFill="1" applyBorder="1"/>
    <xf numFmtId="0" fontId="21" fillId="0" borderId="18" xfId="7" applyFont="1" applyFill="1" applyBorder="1" applyAlignment="1">
      <alignment horizontal="right"/>
    </xf>
    <xf numFmtId="169" fontId="21" fillId="0" borderId="18" xfId="7" applyNumberFormat="1" applyFont="1" applyFill="1" applyBorder="1"/>
    <xf numFmtId="169" fontId="21" fillId="0" borderId="17" xfId="7" applyNumberFormat="1" applyFont="1" applyFill="1" applyBorder="1"/>
    <xf numFmtId="0" fontId="13" fillId="0" borderId="0" xfId="7" applyFont="1" applyFill="1"/>
    <xf numFmtId="0" fontId="19" fillId="0" borderId="11" xfId="7" applyFont="1" applyFill="1" applyBorder="1"/>
    <xf numFmtId="0" fontId="12" fillId="0" borderId="12" xfId="7" applyFont="1" applyFill="1" applyBorder="1" applyAlignment="1">
      <alignment horizontal="left"/>
    </xf>
    <xf numFmtId="167" fontId="12" fillId="0" borderId="12" xfId="7" applyNumberFormat="1" applyFont="1" applyFill="1" applyBorder="1"/>
    <xf numFmtId="167" fontId="12" fillId="0" borderId="13" xfId="7" applyNumberFormat="1" applyFont="1" applyFill="1" applyBorder="1"/>
    <xf numFmtId="0" fontId="16" fillId="0" borderId="14" xfId="7" applyNumberFormat="1" applyFont="1" applyFill="1" applyBorder="1"/>
    <xf numFmtId="167" fontId="12" fillId="0" borderId="15" xfId="7" applyNumberFormat="1" applyFont="1" applyFill="1" applyBorder="1"/>
    <xf numFmtId="0" fontId="16" fillId="0" borderId="14" xfId="7" applyFont="1" applyFill="1" applyBorder="1"/>
    <xf numFmtId="0" fontId="13" fillId="0" borderId="0" xfId="7" applyFont="1" applyFill="1" applyBorder="1" applyAlignment="1">
      <alignment horizontal="right"/>
    </xf>
    <xf numFmtId="0" fontId="18" fillId="0" borderId="16" xfId="7" applyFont="1" applyFill="1" applyBorder="1"/>
    <xf numFmtId="167" fontId="12" fillId="0" borderId="17" xfId="7" applyNumberFormat="1" applyFont="1" applyFill="1" applyBorder="1"/>
    <xf numFmtId="167" fontId="15" fillId="0" borderId="24" xfId="7" applyNumberFormat="1" applyFont="1" applyFill="1" applyBorder="1" applyAlignment="1">
      <alignment horizontal="center"/>
    </xf>
    <xf numFmtId="0" fontId="15" fillId="0" borderId="14" xfId="7" applyFont="1" applyFill="1" applyBorder="1" applyAlignment="1">
      <alignment horizontal="center"/>
    </xf>
    <xf numFmtId="0" fontId="15" fillId="0" borderId="0" xfId="7" applyFont="1" applyFill="1" applyBorder="1" applyAlignment="1">
      <alignment horizontal="center"/>
    </xf>
    <xf numFmtId="167" fontId="12" fillId="0" borderId="26" xfId="7" applyNumberFormat="1" applyFont="1" applyFill="1" applyBorder="1" applyAlignment="1">
      <alignment horizontal="center"/>
    </xf>
    <xf numFmtId="14" fontId="12" fillId="0" borderId="0" xfId="7" applyNumberFormat="1" applyFont="1" applyFill="1"/>
    <xf numFmtId="0" fontId="12" fillId="0" borderId="27" xfId="7" applyFont="1" applyFill="1" applyBorder="1"/>
    <xf numFmtId="0" fontId="12" fillId="0" borderId="10" xfId="7" applyFont="1" applyFill="1" applyBorder="1" applyAlignment="1">
      <alignment horizontal="left"/>
    </xf>
    <xf numFmtId="6" fontId="12" fillId="0" borderId="28" xfId="7" applyNumberFormat="1" applyFont="1" applyFill="1" applyBorder="1"/>
    <xf numFmtId="6" fontId="12" fillId="0" borderId="23" xfId="7" applyNumberFormat="1" applyFont="1" applyFill="1" applyBorder="1"/>
    <xf numFmtId="167" fontId="12" fillId="0" borderId="23" xfId="7" applyNumberFormat="1" applyFont="1" applyFill="1" applyBorder="1"/>
    <xf numFmtId="8" fontId="12" fillId="0" borderId="23" xfId="7" applyNumberFormat="1" applyFont="1" applyFill="1" applyBorder="1"/>
    <xf numFmtId="167" fontId="12" fillId="0" borderId="29" xfId="7" applyNumberFormat="1" applyFont="1" applyFill="1" applyBorder="1"/>
    <xf numFmtId="0" fontId="12" fillId="0" borderId="16" xfId="7" applyFont="1" applyFill="1" applyBorder="1"/>
    <xf numFmtId="166" fontId="2" fillId="0" borderId="2" xfId="13" applyNumberFormat="1" applyFont="1" applyFill="1" applyBorder="1" applyAlignment="1">
      <alignment horizontal="centerContinuous"/>
    </xf>
    <xf numFmtId="169" fontId="13" fillId="0" borderId="18" xfId="7" applyNumberFormat="1" applyFont="1" applyFill="1" applyBorder="1"/>
    <xf numFmtId="169" fontId="13" fillId="0" borderId="17" xfId="7" applyNumberFormat="1" applyFont="1" applyFill="1" applyBorder="1"/>
    <xf numFmtId="0" fontId="5" fillId="0" borderId="2" xfId="10" applyFont="1" applyFill="1" applyBorder="1" applyAlignment="1">
      <alignment horizontal="right"/>
    </xf>
    <xf numFmtId="167" fontId="13" fillId="0" borderId="25" xfId="7" applyNumberFormat="1" applyFont="1" applyFill="1" applyBorder="1" applyAlignment="1">
      <alignment horizontal="center" vertical="center" wrapText="1"/>
    </xf>
    <xf numFmtId="0" fontId="12" fillId="0" borderId="26" xfId="7" applyFont="1" applyFill="1" applyBorder="1" applyAlignment="1">
      <alignment horizontal="center"/>
    </xf>
    <xf numFmtId="0" fontId="12" fillId="0" borderId="3" xfId="9" applyFont="1" applyFill="1" applyBorder="1" applyAlignment="1"/>
    <xf numFmtId="0" fontId="12" fillId="0" borderId="5" xfId="9" applyFont="1" applyFill="1" applyBorder="1" applyAlignment="1"/>
    <xf numFmtId="0" fontId="5" fillId="0" borderId="2" xfId="10" applyFont="1" applyBorder="1"/>
    <xf numFmtId="0" fontId="15" fillId="0" borderId="0" xfId="9" applyFont="1" applyFill="1" applyAlignment="1"/>
    <xf numFmtId="0" fontId="2" fillId="0" borderId="0" xfId="10" applyFont="1" applyBorder="1"/>
    <xf numFmtId="6" fontId="12" fillId="0" borderId="29" xfId="7" applyNumberFormat="1" applyFont="1" applyFill="1" applyBorder="1"/>
    <xf numFmtId="0" fontId="11" fillId="0" borderId="2" xfId="12" applyFont="1" applyBorder="1" applyAlignment="1">
      <alignment horizontal="centerContinuous" vertical="center"/>
    </xf>
    <xf numFmtId="0" fontId="5" fillId="0" borderId="0" xfId="10" applyFont="1" applyAlignment="1">
      <alignment horizontal="centerContinuous"/>
    </xf>
    <xf numFmtId="0" fontId="28" fillId="0" borderId="0" xfId="10" applyFont="1"/>
    <xf numFmtId="0" fontId="29" fillId="0" borderId="0" xfId="10" applyFont="1"/>
    <xf numFmtId="0" fontId="11" fillId="0" borderId="4" xfId="12" applyFont="1" applyBorder="1" applyAlignment="1">
      <alignment vertical="center"/>
    </xf>
    <xf numFmtId="0" fontId="20" fillId="0" borderId="0" xfId="18" applyFont="1"/>
    <xf numFmtId="0" fontId="12" fillId="0" borderId="0" xfId="18"/>
    <xf numFmtId="0" fontId="26" fillId="0" borderId="0" xfId="18" applyFont="1" applyAlignment="1">
      <alignment horizontal="center"/>
    </xf>
    <xf numFmtId="0" fontId="31" fillId="0" borderId="0" xfId="18" quotePrefix="1" applyFont="1" applyAlignment="1">
      <alignment horizontal="center"/>
    </xf>
    <xf numFmtId="0" fontId="31" fillId="0" borderId="0" xfId="18" applyFont="1"/>
    <xf numFmtId="0" fontId="31" fillId="0" borderId="0" xfId="18" applyFont="1" applyAlignment="1">
      <alignment horizontal="center"/>
    </xf>
    <xf numFmtId="0" fontId="13" fillId="0" borderId="30" xfId="18" applyFont="1" applyBorder="1" applyAlignment="1">
      <alignment horizontal="centerContinuous"/>
    </xf>
    <xf numFmtId="0" fontId="12" fillId="0" borderId="31" xfId="18" applyBorder="1" applyAlignment="1">
      <alignment horizontal="centerContinuous"/>
    </xf>
    <xf numFmtId="0" fontId="12" fillId="0" borderId="32" xfId="18" applyBorder="1" applyAlignment="1">
      <alignment horizontal="centerContinuous"/>
    </xf>
    <xf numFmtId="0" fontId="12" fillId="0" borderId="0" xfId="18" applyAlignment="1">
      <alignment horizontal="center"/>
    </xf>
    <xf numFmtId="0" fontId="32" fillId="0" borderId="11" xfId="18" applyFont="1" applyBorder="1" applyAlignment="1">
      <alignment horizontal="center"/>
    </xf>
    <xf numFmtId="0" fontId="33" fillId="0" borderId="12" xfId="18" applyFont="1" applyBorder="1" applyAlignment="1">
      <alignment horizontal="center"/>
    </xf>
    <xf numFmtId="0" fontId="33" fillId="0" borderId="15" xfId="18" applyFont="1" applyBorder="1" applyAlignment="1">
      <alignment horizontal="center"/>
    </xf>
    <xf numFmtId="16" fontId="12" fillId="0" borderId="18" xfId="18" applyNumberFormat="1" applyBorder="1" applyAlignment="1">
      <alignment horizontal="center"/>
    </xf>
    <xf numFmtId="0" fontId="12" fillId="0" borderId="18" xfId="18" applyBorder="1" applyAlignment="1">
      <alignment horizontal="center"/>
    </xf>
    <xf numFmtId="0" fontId="12" fillId="0" borderId="16" xfId="18" applyBorder="1" applyAlignment="1">
      <alignment horizontal="center"/>
    </xf>
    <xf numFmtId="0" fontId="12" fillId="0" borderId="0" xfId="18" applyBorder="1" applyAlignment="1">
      <alignment horizontal="center"/>
    </xf>
    <xf numFmtId="0" fontId="12" fillId="0" borderId="17" xfId="18" applyBorder="1" applyAlignment="1">
      <alignment horizontal="center"/>
    </xf>
    <xf numFmtId="0" fontId="12" fillId="0" borderId="0" xfId="18" applyNumberFormat="1" applyAlignment="1">
      <alignment horizontal="center"/>
    </xf>
    <xf numFmtId="164" fontId="12" fillId="0" borderId="0" xfId="3" applyNumberFormat="1" applyFont="1"/>
    <xf numFmtId="164" fontId="12" fillId="0" borderId="14" xfId="3" applyNumberFormat="1" applyFont="1" applyBorder="1"/>
    <xf numFmtId="164" fontId="12" fillId="0" borderId="0" xfId="3" applyNumberFormat="1" applyFont="1" applyBorder="1"/>
    <xf numFmtId="164" fontId="12" fillId="0" borderId="15" xfId="3" applyNumberFormat="1" applyFont="1" applyBorder="1"/>
    <xf numFmtId="44" fontId="12" fillId="0" borderId="0" xfId="18" applyNumberFormat="1"/>
    <xf numFmtId="10" fontId="12" fillId="0" borderId="14" xfId="15" applyNumberFormat="1" applyFont="1" applyBorder="1"/>
    <xf numFmtId="10" fontId="12" fillId="0" borderId="0" xfId="15" applyNumberFormat="1" applyFont="1" applyBorder="1"/>
    <xf numFmtId="10" fontId="12" fillId="0" borderId="15" xfId="15" applyNumberFormat="1" applyFont="1" applyBorder="1"/>
    <xf numFmtId="10" fontId="12" fillId="0" borderId="0" xfId="18" applyNumberFormat="1"/>
    <xf numFmtId="164" fontId="13" fillId="0" borderId="14" xfId="3" applyNumberFormat="1" applyFont="1" applyBorder="1"/>
    <xf numFmtId="164" fontId="13" fillId="0" borderId="0" xfId="3" applyNumberFormat="1" applyFont="1" applyBorder="1"/>
    <xf numFmtId="164" fontId="13" fillId="0" borderId="15" xfId="3" applyNumberFormat="1" applyFont="1" applyBorder="1"/>
    <xf numFmtId="164" fontId="12" fillId="0" borderId="0" xfId="18" applyNumberFormat="1"/>
    <xf numFmtId="170" fontId="12" fillId="0" borderId="0" xfId="2" applyNumberFormat="1" applyFont="1"/>
    <xf numFmtId="43" fontId="12" fillId="0" borderId="0" xfId="2" applyFont="1"/>
    <xf numFmtId="170" fontId="12" fillId="0" borderId="14" xfId="2" applyNumberFormat="1" applyFont="1" applyBorder="1"/>
    <xf numFmtId="170" fontId="12" fillId="0" borderId="0" xfId="2" applyNumberFormat="1" applyFont="1" applyBorder="1"/>
    <xf numFmtId="170" fontId="12" fillId="0" borderId="15" xfId="2" applyNumberFormat="1" applyFont="1" applyBorder="1"/>
    <xf numFmtId="170" fontId="13" fillId="0" borderId="14" xfId="2" applyNumberFormat="1" applyFont="1" applyBorder="1"/>
    <xf numFmtId="170" fontId="13" fillId="0" borderId="0" xfId="2" applyNumberFormat="1" applyFont="1" applyBorder="1"/>
    <xf numFmtId="170" fontId="13" fillId="0" borderId="15" xfId="2" applyNumberFormat="1" applyFont="1" applyBorder="1"/>
    <xf numFmtId="43" fontId="13" fillId="0" borderId="0" xfId="2" applyFont="1" applyBorder="1"/>
    <xf numFmtId="10" fontId="12" fillId="0" borderId="16" xfId="15" applyNumberFormat="1" applyFont="1" applyBorder="1"/>
    <xf numFmtId="10" fontId="12" fillId="0" borderId="18" xfId="15" applyNumberFormat="1" applyFont="1" applyBorder="1"/>
    <xf numFmtId="10" fontId="12" fillId="0" borderId="17" xfId="15" applyNumberFormat="1" applyFont="1" applyBorder="1"/>
    <xf numFmtId="170" fontId="13" fillId="0" borderId="16" xfId="2" applyNumberFormat="1" applyFont="1" applyBorder="1"/>
    <xf numFmtId="43" fontId="13" fillId="0" borderId="18" xfId="2" applyFont="1" applyBorder="1"/>
    <xf numFmtId="43" fontId="13" fillId="0" borderId="17" xfId="2" applyFont="1" applyBorder="1"/>
    <xf numFmtId="164" fontId="12" fillId="0" borderId="33" xfId="18" applyNumberFormat="1" applyBorder="1"/>
    <xf numFmtId="164" fontId="12" fillId="0" borderId="34" xfId="18" applyNumberFormat="1" applyBorder="1"/>
    <xf numFmtId="4" fontId="12" fillId="0" borderId="0" xfId="18" applyNumberFormat="1"/>
    <xf numFmtId="0" fontId="11" fillId="0" borderId="0" xfId="12" applyFont="1" applyBorder="1" applyAlignment="1">
      <alignment vertical="center"/>
    </xf>
    <xf numFmtId="14" fontId="12" fillId="0" borderId="19" xfId="7" applyNumberFormat="1" applyFont="1" applyFill="1" applyBorder="1" applyAlignment="1">
      <alignment horizontal="center"/>
    </xf>
    <xf numFmtId="14" fontId="12" fillId="0" borderId="2" xfId="7" applyNumberFormat="1" applyFont="1" applyFill="1" applyBorder="1" applyAlignment="1">
      <alignment horizontal="center"/>
    </xf>
    <xf numFmtId="0" fontId="3" fillId="0" borderId="2" xfId="12" applyFont="1" applyBorder="1" applyAlignment="1">
      <alignment horizontal="center"/>
    </xf>
    <xf numFmtId="0" fontId="3" fillId="0" borderId="9" xfId="12" applyFont="1" applyBorder="1" applyAlignment="1">
      <alignment horizontal="center"/>
    </xf>
    <xf numFmtId="168" fontId="2" fillId="0" borderId="9" xfId="12" applyNumberFormat="1" applyFont="1" applyFill="1" applyBorder="1" applyAlignment="1">
      <alignment horizontal="center" vertical="center"/>
    </xf>
    <xf numFmtId="168" fontId="2" fillId="0" borderId="10" xfId="12" applyNumberFormat="1" applyFont="1" applyFill="1" applyBorder="1" applyAlignment="1">
      <alignment horizontal="center" vertical="center"/>
    </xf>
    <xf numFmtId="169" fontId="2" fillId="0" borderId="9" xfId="12" applyNumberFormat="1" applyFont="1" applyBorder="1" applyAlignment="1">
      <alignment horizontal="center" vertical="center"/>
    </xf>
    <xf numFmtId="169" fontId="2" fillId="0" borderId="10" xfId="12" applyNumberFormat="1" applyFont="1" applyBorder="1" applyAlignment="1">
      <alignment horizontal="center" vertical="center"/>
    </xf>
    <xf numFmtId="5" fontId="2" fillId="0" borderId="9" xfId="3" applyNumberFormat="1" applyFont="1" applyBorder="1" applyAlignment="1">
      <alignment horizontal="center" vertical="center"/>
    </xf>
    <xf numFmtId="5" fontId="2" fillId="0" borderId="10" xfId="3" applyNumberFormat="1" applyFont="1" applyBorder="1" applyAlignment="1">
      <alignment horizontal="center" vertical="center"/>
    </xf>
    <xf numFmtId="0" fontId="5" fillId="0" borderId="0" xfId="12" applyFont="1" applyAlignment="1">
      <alignment horizontal="center"/>
    </xf>
    <xf numFmtId="168" fontId="2" fillId="0" borderId="9" xfId="12" applyNumberFormat="1" applyFont="1" applyBorder="1" applyAlignment="1">
      <alignment horizontal="center" vertical="center"/>
    </xf>
    <xf numFmtId="168" fontId="2" fillId="0" borderId="10" xfId="12" applyNumberFormat="1" applyFont="1" applyBorder="1" applyAlignment="1">
      <alignment horizontal="center" vertical="center"/>
    </xf>
    <xf numFmtId="167" fontId="13" fillId="0" borderId="19" xfId="7" applyNumberFormat="1" applyFont="1" applyFill="1" applyBorder="1" applyAlignment="1">
      <alignment horizontal="center"/>
    </xf>
    <xf numFmtId="167" fontId="13" fillId="0" borderId="2" xfId="7" applyNumberFormat="1" applyFont="1" applyFill="1" applyBorder="1" applyAlignment="1">
      <alignment horizontal="center"/>
    </xf>
    <xf numFmtId="0" fontId="16" fillId="0" borderId="0" xfId="7" applyFont="1" applyFill="1" applyAlignment="1">
      <alignment horizontal="center" wrapText="1"/>
    </xf>
    <xf numFmtId="0" fontId="19" fillId="0" borderId="0" xfId="7" applyFont="1" applyFill="1" applyAlignment="1">
      <alignment horizontal="center"/>
    </xf>
    <xf numFmtId="0" fontId="12" fillId="0" borderId="0" xfId="7" applyFont="1" applyFill="1" applyAlignment="1">
      <alignment horizontal="center" wrapText="1"/>
    </xf>
    <xf numFmtId="0" fontId="12" fillId="0" borderId="0" xfId="7" applyFont="1" applyFill="1" applyAlignment="1"/>
    <xf numFmtId="0" fontId="17" fillId="0" borderId="14" xfId="7" applyFont="1" applyFill="1" applyBorder="1" applyAlignment="1">
      <alignment horizontal="center" wrapText="1"/>
    </xf>
    <xf numFmtId="0" fontId="17" fillId="0" borderId="0" xfId="7" applyFont="1" applyFill="1" applyBorder="1" applyAlignment="1">
      <alignment horizontal="center" wrapText="1"/>
    </xf>
    <xf numFmtId="167" fontId="13" fillId="0" borderId="25" xfId="7" applyNumberFormat="1" applyFont="1" applyFill="1" applyBorder="1" applyAlignment="1">
      <alignment horizontal="center" vertical="center" wrapText="1"/>
    </xf>
    <xf numFmtId="0" fontId="12" fillId="0" borderId="26" xfId="7" applyFont="1" applyFill="1" applyBorder="1" applyAlignment="1"/>
    <xf numFmtId="0" fontId="12" fillId="0" borderId="26" xfId="7" applyFont="1" applyFill="1" applyBorder="1" applyAlignment="1">
      <alignment horizontal="center"/>
    </xf>
    <xf numFmtId="167" fontId="15" fillId="0" borderId="22" xfId="9" applyNumberFormat="1" applyFont="1" applyFill="1" applyBorder="1" applyAlignment="1">
      <alignment horizontal="center"/>
    </xf>
    <xf numFmtId="167" fontId="15" fillId="0" borderId="0" xfId="9" applyNumberFormat="1" applyFont="1" applyFill="1" applyBorder="1" applyAlignment="1">
      <alignment horizontal="center"/>
    </xf>
    <xf numFmtId="0" fontId="12" fillId="0" borderId="3" xfId="9" applyFont="1" applyFill="1" applyBorder="1" applyAlignment="1"/>
    <xf numFmtId="167" fontId="15" fillId="0" borderId="6" xfId="9" applyNumberFormat="1" applyFont="1" applyFill="1" applyBorder="1" applyAlignment="1">
      <alignment horizontal="center"/>
    </xf>
    <xf numFmtId="167" fontId="15" fillId="0" borderId="7" xfId="9" applyNumberFormat="1" applyFont="1" applyFill="1" applyBorder="1" applyAlignment="1">
      <alignment horizontal="center"/>
    </xf>
    <xf numFmtId="0" fontId="12" fillId="0" borderId="1" xfId="9" applyFont="1" applyFill="1" applyBorder="1" applyAlignment="1"/>
    <xf numFmtId="167" fontId="18" fillId="0" borderId="25" xfId="7" applyNumberFormat="1" applyFont="1" applyFill="1" applyBorder="1" applyAlignment="1">
      <alignment horizontal="center" vertical="center" wrapText="1"/>
    </xf>
    <xf numFmtId="167" fontId="15" fillId="0" borderId="4" xfId="9" applyNumberFormat="1" applyFont="1" applyFill="1" applyBorder="1" applyAlignment="1">
      <alignment horizontal="center"/>
    </xf>
    <xf numFmtId="167" fontId="15" fillId="0" borderId="2" xfId="9" applyNumberFormat="1" applyFont="1" applyFill="1" applyBorder="1" applyAlignment="1">
      <alignment horizontal="center"/>
    </xf>
    <xf numFmtId="0" fontId="12" fillId="0" borderId="5" xfId="9" applyFont="1" applyFill="1" applyBorder="1" applyAlignment="1"/>
    <xf numFmtId="167" fontId="17" fillId="0" borderId="25" xfId="7" applyNumberFormat="1" applyFont="1" applyFill="1" applyBorder="1" applyAlignment="1">
      <alignment horizontal="center" vertical="center" wrapText="1"/>
    </xf>
    <xf numFmtId="0" fontId="12" fillId="0" borderId="25" xfId="7" applyFont="1" applyFill="1" applyBorder="1" applyAlignment="1"/>
  </cellXfs>
  <cellStyles count="19">
    <cellStyle name="Comma 2" xfId="1"/>
    <cellStyle name="Comma 3" xfId="2"/>
    <cellStyle name="Currency" xfId="3" builtinId="4"/>
    <cellStyle name="Currency 2" xfId="4"/>
    <cellStyle name="Currency 2 2" xfId="5"/>
    <cellStyle name="Currency 3" xfId="6"/>
    <cellStyle name="Normal" xfId="0" builtinId="0"/>
    <cellStyle name="Normal 2" xfId="7"/>
    <cellStyle name="Normal 3" xfId="8"/>
    <cellStyle name="Normal_EDA IFA reconciliation 06" xfId="18"/>
    <cellStyle name="Normal_SAMPLE Draft.MultiRefunds.4C&amp;4E" xfId="9"/>
    <cellStyle name="Normal_schedule1" xfId="10"/>
    <cellStyle name="Normal_schedule1 2" xfId="11"/>
    <cellStyle name="Normal_schedule4A 2" xfId="12"/>
    <cellStyle name="Normal_teaapp" xfId="13"/>
    <cellStyle name="Normal_teaapp 2" xfId="14"/>
    <cellStyle name="Percent" xfId="15" builtinId="5"/>
    <cellStyle name="Percent 2" xfId="16"/>
    <cellStyle name="Percent 3" xfId="17"/>
  </cellStyles>
  <dxfs count="0"/>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67"/>
  <sheetViews>
    <sheetView tabSelected="1" topLeftCell="A16" zoomScaleNormal="100" workbookViewId="0">
      <selection activeCell="F22" sqref="F22"/>
    </sheetView>
  </sheetViews>
  <sheetFormatPr defaultRowHeight="12.75" x14ac:dyDescent="0.2"/>
  <cols>
    <col min="1" max="1" width="1.83203125" style="2" customWidth="1"/>
    <col min="2" max="3" width="3.83203125" style="2" customWidth="1"/>
    <col min="4" max="4" width="9.33203125" style="2"/>
    <col min="5" max="5" width="3.6640625" style="2" customWidth="1"/>
    <col min="6" max="7" width="8.33203125" style="2" customWidth="1"/>
    <col min="8" max="8" width="6.33203125" style="2" customWidth="1"/>
    <col min="9" max="9" width="6.5" style="2" customWidth="1"/>
    <col min="10" max="13" width="4.1640625" style="2" customWidth="1"/>
    <col min="14" max="15" width="3.33203125" style="2" customWidth="1"/>
    <col min="16" max="16" width="2.83203125" style="2" customWidth="1"/>
    <col min="17" max="18" width="9.33203125" style="2"/>
    <col min="19" max="22" width="3.83203125" style="2" customWidth="1"/>
    <col min="23" max="23" width="5.33203125" style="2" customWidth="1"/>
    <col min="24" max="26" width="4.1640625" style="2" customWidth="1"/>
    <col min="27" max="27" width="4.6640625" style="2" customWidth="1"/>
    <col min="28" max="29" width="9.33203125" style="2"/>
    <col min="30" max="30" width="10.1640625" style="2" bestFit="1" customWidth="1"/>
    <col min="31" max="16384" width="9.33203125" style="2"/>
  </cols>
  <sheetData>
    <row r="1" spans="1:27" x14ac:dyDescent="0.2">
      <c r="A1" s="75"/>
      <c r="B1" s="76" t="s">
        <v>0</v>
      </c>
      <c r="C1" s="77"/>
      <c r="D1" s="77"/>
      <c r="E1" s="77"/>
      <c r="F1" s="77"/>
      <c r="G1" s="77"/>
      <c r="H1" s="78"/>
      <c r="I1" s="79" t="s">
        <v>1</v>
      </c>
      <c r="J1" s="79"/>
      <c r="K1" s="79"/>
      <c r="L1" s="79"/>
      <c r="M1" s="79"/>
      <c r="N1" s="79"/>
      <c r="O1" s="79"/>
      <c r="P1" s="79"/>
      <c r="Q1" s="79"/>
      <c r="R1" s="79"/>
      <c r="S1" s="75"/>
      <c r="T1" s="75"/>
      <c r="U1" s="80"/>
      <c r="V1" s="81"/>
      <c r="W1" s="266">
        <v>146901</v>
      </c>
      <c r="X1" s="82"/>
      <c r="Y1" s="82"/>
      <c r="Z1" s="82"/>
    </row>
    <row r="2" spans="1:27" x14ac:dyDescent="0.2">
      <c r="A2" s="75"/>
      <c r="B2" s="67" t="s">
        <v>2</v>
      </c>
      <c r="C2" s="68"/>
      <c r="D2" s="68"/>
      <c r="E2" s="68"/>
      <c r="F2" s="68"/>
      <c r="G2" s="68"/>
      <c r="H2" s="71"/>
      <c r="I2" s="79" t="s">
        <v>3</v>
      </c>
      <c r="J2" s="79"/>
      <c r="K2" s="79"/>
      <c r="L2" s="79"/>
      <c r="M2" s="79"/>
      <c r="N2" s="79"/>
      <c r="O2" s="79"/>
      <c r="P2" s="79"/>
      <c r="Q2" s="79"/>
      <c r="R2" s="79"/>
      <c r="S2" s="75"/>
      <c r="T2" s="75"/>
      <c r="U2" s="83"/>
      <c r="V2" s="75"/>
      <c r="W2" s="75"/>
      <c r="X2" s="75"/>
      <c r="Y2" s="75"/>
      <c r="Z2" s="84" t="s">
        <v>4</v>
      </c>
    </row>
    <row r="3" spans="1:27" x14ac:dyDescent="0.2">
      <c r="A3" s="75"/>
      <c r="B3" s="67" t="s">
        <v>5</v>
      </c>
      <c r="C3" s="68"/>
      <c r="D3" s="68"/>
      <c r="E3" s="68"/>
      <c r="F3" s="68"/>
      <c r="G3" s="68"/>
      <c r="H3" s="71"/>
      <c r="I3" s="85" t="s">
        <v>6</v>
      </c>
      <c r="J3" s="79"/>
      <c r="K3" s="79"/>
      <c r="L3" s="79"/>
      <c r="M3" s="79"/>
      <c r="N3" s="79"/>
      <c r="O3" s="79"/>
      <c r="P3" s="79"/>
      <c r="Q3" s="79"/>
      <c r="R3" s="79"/>
      <c r="S3" s="75"/>
      <c r="T3" s="75"/>
      <c r="U3" s="75"/>
      <c r="V3" s="75"/>
      <c r="W3" s="75"/>
      <c r="X3" s="75"/>
      <c r="Y3" s="75"/>
      <c r="Z3" s="75"/>
    </row>
    <row r="4" spans="1:27" x14ac:dyDescent="0.2">
      <c r="A4" s="75"/>
      <c r="B4" s="86"/>
      <c r="C4" s="69"/>
      <c r="D4" s="69"/>
      <c r="E4" s="69"/>
      <c r="F4" s="69"/>
      <c r="G4" s="69"/>
      <c r="H4" s="70"/>
      <c r="I4" s="79" t="s">
        <v>7</v>
      </c>
      <c r="J4" s="79"/>
      <c r="K4" s="79"/>
      <c r="L4" s="79"/>
      <c r="M4" s="79"/>
      <c r="N4" s="79"/>
      <c r="O4" s="79"/>
      <c r="P4" s="79"/>
      <c r="Q4" s="79"/>
      <c r="R4" s="79"/>
      <c r="S4" s="75"/>
      <c r="T4" s="75"/>
      <c r="U4" s="68"/>
      <c r="V4" s="68"/>
      <c r="W4" s="87">
        <v>4</v>
      </c>
      <c r="X4" s="82"/>
      <c r="Y4" s="82"/>
      <c r="Z4" s="82"/>
    </row>
    <row r="5" spans="1:27" x14ac:dyDescent="0.2">
      <c r="A5" s="75"/>
      <c r="B5" s="67" t="s">
        <v>8</v>
      </c>
      <c r="C5" s="68"/>
      <c r="D5" s="68"/>
      <c r="E5" s="68"/>
      <c r="F5" s="69"/>
      <c r="G5" s="69"/>
      <c r="H5" s="70"/>
      <c r="I5" s="79"/>
      <c r="J5" s="79"/>
      <c r="K5" s="79"/>
      <c r="L5" s="79"/>
      <c r="M5" s="79"/>
      <c r="N5" s="79"/>
      <c r="O5" s="79"/>
      <c r="P5" s="79"/>
      <c r="Q5" s="79"/>
      <c r="R5" s="79"/>
      <c r="S5" s="75"/>
      <c r="T5" s="75"/>
      <c r="U5" s="83"/>
      <c r="V5" s="75"/>
      <c r="W5" s="75"/>
      <c r="X5" s="75"/>
      <c r="Y5" s="75"/>
      <c r="Z5" s="84" t="s">
        <v>9</v>
      </c>
    </row>
    <row r="6" spans="1:27" x14ac:dyDescent="0.2">
      <c r="A6" s="75"/>
      <c r="B6" s="67" t="s">
        <v>10</v>
      </c>
      <c r="C6" s="69"/>
      <c r="D6" s="69"/>
      <c r="E6" s="69"/>
      <c r="F6" s="69"/>
      <c r="G6" s="68" t="s">
        <v>11</v>
      </c>
      <c r="H6" s="71"/>
      <c r="I6" s="79"/>
      <c r="J6" s="79"/>
      <c r="K6" s="79"/>
      <c r="L6" s="79"/>
      <c r="M6" s="79"/>
      <c r="N6" s="79"/>
      <c r="O6" s="79"/>
      <c r="P6" s="79"/>
      <c r="Q6" s="79"/>
      <c r="R6" s="88"/>
      <c r="S6" s="69"/>
      <c r="T6" s="69"/>
      <c r="U6" s="69"/>
      <c r="V6" s="69"/>
      <c r="W6" s="69"/>
      <c r="X6" s="69"/>
      <c r="Y6" s="69"/>
      <c r="Z6" s="269" t="s">
        <v>203</v>
      </c>
    </row>
    <row r="7" spans="1:27" x14ac:dyDescent="0.2">
      <c r="A7" s="75"/>
      <c r="B7" s="86"/>
      <c r="C7" s="69"/>
      <c r="D7" s="69"/>
      <c r="E7" s="69"/>
      <c r="F7" s="69"/>
      <c r="G7" s="69"/>
      <c r="H7" s="70"/>
      <c r="I7" s="79"/>
      <c r="J7" s="79"/>
      <c r="K7" s="79"/>
      <c r="L7" s="79"/>
      <c r="M7" s="79"/>
      <c r="N7" s="79"/>
      <c r="O7" s="79"/>
      <c r="P7" s="79"/>
      <c r="Q7" s="79"/>
      <c r="R7" s="79"/>
      <c r="S7" s="75"/>
      <c r="T7" s="75"/>
      <c r="U7" s="83"/>
      <c r="V7" s="75"/>
      <c r="W7" s="75"/>
      <c r="X7" s="75"/>
      <c r="Y7" s="75"/>
      <c r="Z7" s="84" t="s">
        <v>12</v>
      </c>
    </row>
    <row r="8" spans="1:27" ht="10.5" customHeight="1" x14ac:dyDescent="0.2">
      <c r="A8" s="75"/>
      <c r="B8" s="75"/>
      <c r="C8" s="75"/>
      <c r="D8" s="75"/>
      <c r="E8" s="75"/>
      <c r="F8" s="75"/>
      <c r="G8" s="75"/>
      <c r="H8" s="75"/>
      <c r="I8" s="75"/>
      <c r="J8" s="75"/>
      <c r="K8" s="75"/>
      <c r="L8" s="75"/>
      <c r="M8" s="75"/>
      <c r="N8" s="75"/>
      <c r="O8" s="75"/>
      <c r="P8" s="75"/>
      <c r="Q8" s="75"/>
      <c r="R8" s="75"/>
      <c r="S8" s="75"/>
      <c r="T8" s="75"/>
      <c r="U8" s="75"/>
      <c r="V8" s="75"/>
      <c r="W8" s="75"/>
      <c r="X8" s="75"/>
      <c r="Y8" s="75"/>
      <c r="Z8" s="75"/>
    </row>
    <row r="9" spans="1:27" x14ac:dyDescent="0.2">
      <c r="A9" s="75"/>
      <c r="B9" s="89" t="s">
        <v>13</v>
      </c>
      <c r="C9" s="90" t="s">
        <v>14</v>
      </c>
      <c r="D9" s="91"/>
      <c r="E9" s="91"/>
      <c r="F9" s="91"/>
      <c r="G9" s="91"/>
      <c r="H9" s="91"/>
      <c r="I9" s="78"/>
      <c r="J9" s="91"/>
      <c r="K9" s="92" t="s">
        <v>15</v>
      </c>
      <c r="L9" s="90" t="s">
        <v>16</v>
      </c>
      <c r="M9" s="91"/>
      <c r="N9" s="91"/>
      <c r="O9" s="91"/>
      <c r="P9" s="91"/>
      <c r="Q9" s="91"/>
      <c r="R9" s="78"/>
      <c r="S9" s="91"/>
      <c r="T9" s="92" t="s">
        <v>17</v>
      </c>
      <c r="U9" s="90" t="s">
        <v>18</v>
      </c>
      <c r="V9" s="91"/>
      <c r="W9" s="91"/>
      <c r="X9" s="91"/>
      <c r="Y9" s="91"/>
      <c r="Z9" s="91"/>
      <c r="AA9" s="1"/>
    </row>
    <row r="10" spans="1:27" x14ac:dyDescent="0.2">
      <c r="A10" s="75"/>
      <c r="B10" s="93" t="s">
        <v>215</v>
      </c>
      <c r="C10" s="94"/>
      <c r="D10" s="68"/>
      <c r="E10" s="68"/>
      <c r="F10" s="68"/>
      <c r="G10" s="68"/>
      <c r="H10" s="68"/>
      <c r="I10" s="71"/>
      <c r="J10" s="276" t="s">
        <v>214</v>
      </c>
      <c r="K10" s="68"/>
      <c r="L10" s="94"/>
      <c r="M10" s="94"/>
      <c r="N10" s="94"/>
      <c r="O10" s="94"/>
      <c r="P10" s="94"/>
      <c r="Q10" s="94"/>
      <c r="R10" s="71"/>
      <c r="S10" s="68"/>
      <c r="T10" s="68"/>
      <c r="U10" s="68"/>
      <c r="V10" s="68"/>
      <c r="W10" s="68"/>
      <c r="X10" s="68"/>
      <c r="Y10" s="68"/>
      <c r="Z10" s="68"/>
      <c r="AA10" s="6"/>
    </row>
    <row r="11" spans="1:27" x14ac:dyDescent="0.2">
      <c r="A11" s="75"/>
      <c r="B11" s="93" t="s">
        <v>216</v>
      </c>
      <c r="C11" s="94"/>
      <c r="D11" s="68"/>
      <c r="E11" s="68"/>
      <c r="F11" s="68"/>
      <c r="G11" s="68"/>
      <c r="H11" s="68"/>
      <c r="I11" s="71"/>
      <c r="J11" s="276" t="s">
        <v>202</v>
      </c>
      <c r="K11" s="68"/>
      <c r="L11" s="94"/>
      <c r="M11" s="94"/>
      <c r="N11" s="94"/>
      <c r="O11" s="94"/>
      <c r="P11" s="94"/>
      <c r="Q11" s="94"/>
      <c r="R11" s="71"/>
      <c r="S11" s="68"/>
      <c r="T11" s="96"/>
      <c r="U11" s="68"/>
      <c r="V11" s="68" t="s">
        <v>19</v>
      </c>
      <c r="W11" s="68"/>
      <c r="X11" s="68"/>
      <c r="Y11" s="68"/>
      <c r="Z11" s="68"/>
      <c r="AA11" s="6"/>
    </row>
    <row r="12" spans="1:27" x14ac:dyDescent="0.2">
      <c r="A12" s="75"/>
      <c r="B12" s="93" t="s">
        <v>217</v>
      </c>
      <c r="C12" s="94"/>
      <c r="D12" s="68"/>
      <c r="E12" s="68"/>
      <c r="F12" s="68"/>
      <c r="G12" s="68"/>
      <c r="H12" s="68"/>
      <c r="I12" s="71"/>
      <c r="J12" s="68"/>
      <c r="K12" s="68"/>
      <c r="L12" s="94"/>
      <c r="M12" s="94"/>
      <c r="N12" s="94"/>
      <c r="O12" s="94"/>
      <c r="P12" s="94"/>
      <c r="Q12" s="94"/>
      <c r="R12" s="71"/>
      <c r="S12" s="68"/>
      <c r="T12" s="68"/>
      <c r="U12" s="68"/>
      <c r="V12" s="68"/>
      <c r="W12" s="68"/>
      <c r="X12" s="68"/>
      <c r="Y12" s="68"/>
      <c r="Z12" s="68"/>
      <c r="AA12" s="6"/>
    </row>
    <row r="13" spans="1:27" x14ac:dyDescent="0.2">
      <c r="A13" s="75"/>
      <c r="B13" s="67"/>
      <c r="C13" s="94"/>
      <c r="D13" s="68"/>
      <c r="E13" s="68"/>
      <c r="F13" s="68"/>
      <c r="G13" s="68"/>
      <c r="H13" s="68"/>
      <c r="I13" s="71"/>
      <c r="J13" s="68"/>
      <c r="K13" s="68"/>
      <c r="L13" s="95" t="s">
        <v>220</v>
      </c>
      <c r="M13" s="94"/>
      <c r="N13" s="94"/>
      <c r="O13" s="94"/>
      <c r="P13" s="94"/>
      <c r="Q13" s="94"/>
      <c r="R13" s="71"/>
      <c r="S13" s="68"/>
      <c r="T13" s="96" t="s">
        <v>38</v>
      </c>
      <c r="U13" s="68"/>
      <c r="V13" s="68" t="s">
        <v>20</v>
      </c>
      <c r="W13" s="68"/>
      <c r="X13" s="68"/>
      <c r="Y13" s="97"/>
      <c r="Z13" s="82">
        <v>6</v>
      </c>
      <c r="AA13" s="6"/>
    </row>
    <row r="14" spans="1:27" x14ac:dyDescent="0.2">
      <c r="A14" s="75"/>
      <c r="B14" s="67"/>
      <c r="C14" s="68"/>
      <c r="D14" s="68"/>
      <c r="E14" s="68"/>
      <c r="F14" s="68"/>
      <c r="G14" s="68"/>
      <c r="H14" s="68"/>
      <c r="I14" s="71"/>
      <c r="J14" s="68"/>
      <c r="K14" s="68"/>
      <c r="L14" s="95" t="s">
        <v>21</v>
      </c>
      <c r="M14" s="95"/>
      <c r="N14" s="95" t="s">
        <v>218</v>
      </c>
      <c r="O14" s="95"/>
      <c r="P14" s="95"/>
      <c r="Q14" s="95"/>
      <c r="R14" s="71"/>
      <c r="S14" s="68"/>
      <c r="T14" s="68"/>
      <c r="U14" s="68"/>
      <c r="V14" s="68"/>
      <c r="W14" s="68"/>
      <c r="X14" s="68"/>
      <c r="Y14" s="68"/>
      <c r="Z14" s="68"/>
      <c r="AA14" s="6"/>
    </row>
    <row r="15" spans="1:27" x14ac:dyDescent="0.2">
      <c r="A15" s="75"/>
      <c r="B15" s="86"/>
      <c r="C15" s="69"/>
      <c r="D15" s="69"/>
      <c r="E15" s="69"/>
      <c r="F15" s="69"/>
      <c r="G15" s="69"/>
      <c r="H15" s="69"/>
      <c r="I15" s="70"/>
      <c r="J15" s="69"/>
      <c r="K15" s="69"/>
      <c r="L15" s="98" t="s">
        <v>22</v>
      </c>
      <c r="M15" s="98"/>
      <c r="N15" s="98" t="s">
        <v>219</v>
      </c>
      <c r="O15" s="98"/>
      <c r="P15" s="98"/>
      <c r="Q15" s="98"/>
      <c r="R15" s="70"/>
      <c r="S15" s="69"/>
      <c r="T15" s="274" t="s">
        <v>198</v>
      </c>
      <c r="U15" s="69"/>
      <c r="V15" s="69"/>
      <c r="W15" s="69"/>
      <c r="X15" s="69"/>
      <c r="Y15" s="69"/>
      <c r="Z15" s="69"/>
      <c r="AA15" s="9"/>
    </row>
    <row r="16" spans="1:27" ht="10.5" customHeight="1" x14ac:dyDescent="0.2"/>
    <row r="17" spans="2:27" x14ac:dyDescent="0.2">
      <c r="B17" s="10" t="s">
        <v>23</v>
      </c>
      <c r="C17" s="11" t="s">
        <v>99</v>
      </c>
      <c r="D17" s="12"/>
      <c r="E17" s="12"/>
      <c r="F17" s="12"/>
      <c r="G17" s="12"/>
      <c r="H17" s="12"/>
      <c r="I17" s="12"/>
      <c r="J17" s="12"/>
      <c r="K17" s="12"/>
      <c r="L17" s="12"/>
      <c r="M17" s="12"/>
      <c r="N17" s="12"/>
      <c r="O17" s="12"/>
      <c r="P17" s="12"/>
      <c r="Q17" s="12"/>
      <c r="R17" s="12"/>
      <c r="S17" s="12"/>
      <c r="T17" s="12"/>
      <c r="U17" s="12"/>
      <c r="V17" s="12"/>
      <c r="W17" s="12"/>
      <c r="X17" s="12"/>
      <c r="Y17" s="12"/>
      <c r="Z17" s="12"/>
      <c r="AA17" s="1"/>
    </row>
    <row r="18" spans="2:27" x14ac:dyDescent="0.2">
      <c r="B18" s="7"/>
      <c r="C18" s="14" t="s">
        <v>24</v>
      </c>
      <c r="D18" s="8"/>
      <c r="E18" s="8"/>
      <c r="F18" s="8"/>
      <c r="G18" s="8"/>
      <c r="H18" s="8"/>
      <c r="I18" s="8"/>
      <c r="J18" s="8"/>
      <c r="K18" s="8"/>
      <c r="L18" s="8"/>
      <c r="M18" s="8"/>
      <c r="N18" s="8"/>
      <c r="O18" s="8"/>
      <c r="P18" s="8"/>
      <c r="Q18" s="8"/>
      <c r="R18" s="8"/>
      <c r="S18" s="8"/>
      <c r="T18" s="8"/>
      <c r="U18" s="8"/>
      <c r="V18" s="8"/>
      <c r="W18" s="8"/>
      <c r="X18" s="8"/>
      <c r="Y18" s="8"/>
      <c r="Z18" s="8"/>
      <c r="AA18" s="9"/>
    </row>
    <row r="19" spans="2:27" ht="10.5" customHeight="1" x14ac:dyDescent="0.2"/>
    <row r="20" spans="2:27" x14ac:dyDescent="0.2">
      <c r="B20" s="15" t="s">
        <v>25</v>
      </c>
      <c r="C20" s="16" t="s">
        <v>100</v>
      </c>
      <c r="D20" s="17"/>
      <c r="E20" s="17"/>
      <c r="F20" s="17"/>
      <c r="G20" s="17"/>
      <c r="H20" s="17"/>
      <c r="I20" s="17"/>
      <c r="J20" s="17"/>
      <c r="K20" s="17"/>
      <c r="L20" s="17"/>
      <c r="M20" s="17"/>
      <c r="N20" s="17"/>
      <c r="O20" s="17"/>
      <c r="P20" s="17"/>
      <c r="Q20" s="17"/>
      <c r="R20" s="17"/>
      <c r="S20" s="17"/>
      <c r="T20" s="17"/>
      <c r="U20" s="17"/>
      <c r="V20" s="17"/>
      <c r="W20" s="17"/>
      <c r="X20" s="17"/>
      <c r="Y20" s="17"/>
      <c r="Z20" s="17"/>
      <c r="AA20" s="18"/>
    </row>
    <row r="21" spans="2:27" ht="10.5" customHeight="1" thickBot="1" x14ac:dyDescent="0.25"/>
    <row r="22" spans="2:27" x14ac:dyDescent="0.2">
      <c r="B22" s="19" t="s">
        <v>26</v>
      </c>
      <c r="C22" s="20" t="s">
        <v>101</v>
      </c>
      <c r="D22" s="21"/>
      <c r="E22" s="22"/>
      <c r="F22" s="22"/>
      <c r="G22" s="22"/>
      <c r="H22" s="22"/>
      <c r="I22" s="22"/>
      <c r="J22" s="22"/>
      <c r="K22" s="22"/>
      <c r="L22" s="22"/>
      <c r="M22" s="22"/>
      <c r="N22" s="22"/>
      <c r="O22" s="22"/>
      <c r="P22" s="22"/>
      <c r="Q22" s="22"/>
      <c r="R22" s="22"/>
      <c r="S22" s="22"/>
      <c r="T22" s="22"/>
      <c r="U22" s="22"/>
      <c r="V22" s="22"/>
      <c r="W22" s="22"/>
      <c r="X22" s="22"/>
      <c r="Y22" s="22"/>
      <c r="Z22" s="22"/>
      <c r="AA22" s="23"/>
    </row>
    <row r="23" spans="2:27" x14ac:dyDescent="0.2">
      <c r="B23" s="24"/>
      <c r="C23" s="25" t="s">
        <v>27</v>
      </c>
      <c r="D23" s="25"/>
      <c r="E23" s="5"/>
      <c r="F23" s="5"/>
      <c r="G23" s="5"/>
      <c r="H23" s="5"/>
      <c r="I23" s="5"/>
      <c r="J23" s="5"/>
      <c r="K23" s="5"/>
      <c r="L23" s="5"/>
      <c r="M23" s="5"/>
      <c r="N23" s="5"/>
      <c r="O23" s="5"/>
      <c r="P23" s="5"/>
      <c r="Q23" s="5"/>
      <c r="R23" s="5"/>
      <c r="S23" s="5"/>
      <c r="T23" s="5"/>
      <c r="U23" s="5"/>
      <c r="V23" s="5"/>
      <c r="W23" s="5"/>
      <c r="X23" s="5"/>
      <c r="Y23" s="5"/>
      <c r="Z23" s="5"/>
      <c r="AA23" s="26"/>
    </row>
    <row r="24" spans="2:27" ht="13.5" thickBot="1" x14ac:dyDescent="0.25">
      <c r="B24" s="24"/>
      <c r="C24" s="25" t="s">
        <v>28</v>
      </c>
      <c r="D24" s="25"/>
      <c r="E24" s="5"/>
      <c r="F24" s="5"/>
      <c r="G24" s="5"/>
      <c r="H24" s="5"/>
      <c r="I24" s="5"/>
      <c r="J24" s="5"/>
      <c r="K24" s="5"/>
      <c r="L24" s="5"/>
      <c r="M24" s="5"/>
      <c r="N24" s="5"/>
      <c r="O24" s="5"/>
      <c r="P24" s="5"/>
      <c r="Q24" s="5"/>
      <c r="R24" s="5"/>
      <c r="S24" s="5"/>
      <c r="T24" s="5"/>
      <c r="U24" s="5"/>
      <c r="V24" s="5"/>
      <c r="W24" s="5"/>
      <c r="X24" s="5"/>
      <c r="Y24" s="5"/>
      <c r="Z24" s="5"/>
      <c r="AA24" s="26"/>
    </row>
    <row r="25" spans="2:27" x14ac:dyDescent="0.2">
      <c r="B25" s="27" t="s">
        <v>29</v>
      </c>
      <c r="C25" s="28"/>
      <c r="D25" s="22"/>
      <c r="E25" s="22"/>
      <c r="F25" s="22"/>
      <c r="G25" s="22"/>
      <c r="H25" s="22"/>
      <c r="I25" s="22"/>
      <c r="J25" s="29" t="s">
        <v>30</v>
      </c>
      <c r="K25" s="30"/>
      <c r="L25" s="29" t="s">
        <v>31</v>
      </c>
      <c r="M25" s="30"/>
      <c r="N25" s="29" t="s">
        <v>32</v>
      </c>
      <c r="O25" s="30"/>
      <c r="P25" s="22"/>
      <c r="Q25" s="22"/>
      <c r="R25" s="22"/>
      <c r="S25" s="22"/>
      <c r="T25" s="22"/>
      <c r="U25" s="22"/>
      <c r="V25" s="22"/>
      <c r="W25" s="22"/>
      <c r="X25" s="29" t="s">
        <v>30</v>
      </c>
      <c r="Y25" s="30"/>
      <c r="Z25" s="29" t="s">
        <v>31</v>
      </c>
      <c r="AA25" s="30"/>
    </row>
    <row r="26" spans="2:27" ht="13.5" thickBot="1" x14ac:dyDescent="0.25">
      <c r="B26" s="31" t="s">
        <v>33</v>
      </c>
      <c r="C26" s="32"/>
      <c r="D26" s="33" t="s">
        <v>34</v>
      </c>
      <c r="E26" s="33"/>
      <c r="F26" s="33"/>
      <c r="G26" s="33"/>
      <c r="H26" s="33"/>
      <c r="I26" s="33"/>
      <c r="J26" s="34" t="s">
        <v>35</v>
      </c>
      <c r="K26" s="35"/>
      <c r="L26" s="34" t="s">
        <v>35</v>
      </c>
      <c r="M26" s="35"/>
      <c r="N26" s="34" t="s">
        <v>33</v>
      </c>
      <c r="O26" s="35"/>
      <c r="P26" s="36"/>
      <c r="Q26" s="33" t="s">
        <v>34</v>
      </c>
      <c r="R26" s="33"/>
      <c r="S26" s="33"/>
      <c r="T26" s="33"/>
      <c r="U26" s="33"/>
      <c r="V26" s="33"/>
      <c r="W26" s="33"/>
      <c r="X26" s="34" t="s">
        <v>35</v>
      </c>
      <c r="Y26" s="35"/>
      <c r="Z26" s="34" t="s">
        <v>35</v>
      </c>
      <c r="AA26" s="35"/>
    </row>
    <row r="27" spans="2:27" x14ac:dyDescent="0.2">
      <c r="B27" s="37" t="s">
        <v>36</v>
      </c>
      <c r="C27" s="38"/>
      <c r="D27" s="8" t="s">
        <v>37</v>
      </c>
      <c r="E27" s="8"/>
      <c r="F27" s="8"/>
      <c r="G27" s="8"/>
      <c r="H27" s="8"/>
      <c r="I27" s="9"/>
      <c r="J27" s="13"/>
      <c r="K27" s="38"/>
      <c r="L27" s="13" t="s">
        <v>38</v>
      </c>
      <c r="M27" s="38"/>
      <c r="N27" s="39" t="s">
        <v>39</v>
      </c>
      <c r="O27" s="38"/>
      <c r="P27" s="8"/>
      <c r="Q27" s="8" t="s">
        <v>40</v>
      </c>
      <c r="R27" s="8"/>
      <c r="S27" s="8"/>
      <c r="T27" s="8"/>
      <c r="U27" s="8"/>
      <c r="V27" s="8"/>
      <c r="W27" s="9"/>
      <c r="X27" s="40"/>
      <c r="Y27" s="40"/>
      <c r="Z27" s="40"/>
      <c r="AA27" s="41"/>
    </row>
    <row r="28" spans="2:27" x14ac:dyDescent="0.2">
      <c r="B28" s="37" t="s">
        <v>41</v>
      </c>
      <c r="C28" s="38"/>
      <c r="D28" s="14" t="s">
        <v>42</v>
      </c>
      <c r="E28" s="8"/>
      <c r="F28" s="8"/>
      <c r="G28" s="8"/>
      <c r="H28" s="8"/>
      <c r="I28" s="9"/>
      <c r="J28" s="8"/>
      <c r="K28" s="9"/>
      <c r="L28" s="8"/>
      <c r="M28" s="9"/>
      <c r="N28" s="39" t="s">
        <v>43</v>
      </c>
      <c r="O28" s="38"/>
      <c r="P28" s="8"/>
      <c r="Q28" s="8" t="s">
        <v>44</v>
      </c>
      <c r="R28" s="8"/>
      <c r="S28" s="8"/>
      <c r="T28" s="8"/>
      <c r="U28" s="8"/>
      <c r="V28" s="8"/>
      <c r="W28" s="9"/>
      <c r="X28" s="13"/>
      <c r="Y28" s="38"/>
      <c r="Z28" s="13" t="s">
        <v>38</v>
      </c>
      <c r="AA28" s="42"/>
    </row>
    <row r="29" spans="2:27" x14ac:dyDescent="0.2">
      <c r="B29" s="37" t="s">
        <v>46</v>
      </c>
      <c r="C29" s="38"/>
      <c r="D29" s="8" t="s">
        <v>47</v>
      </c>
      <c r="E29" s="8"/>
      <c r="F29" s="8"/>
      <c r="G29" s="8"/>
      <c r="H29" s="8"/>
      <c r="I29" s="8"/>
      <c r="J29" s="40"/>
      <c r="K29" s="40"/>
      <c r="L29" s="40"/>
      <c r="M29" s="40"/>
      <c r="N29" s="39" t="s">
        <v>48</v>
      </c>
      <c r="O29" s="38"/>
      <c r="P29" s="8"/>
      <c r="Q29" s="8" t="s">
        <v>49</v>
      </c>
      <c r="R29" s="8"/>
      <c r="S29" s="8"/>
      <c r="T29" s="8"/>
      <c r="U29" s="8"/>
      <c r="V29" s="8"/>
      <c r="W29" s="9"/>
      <c r="X29" s="13"/>
      <c r="Y29" s="38"/>
      <c r="Z29" s="13" t="s">
        <v>45</v>
      </c>
      <c r="AA29" s="42"/>
    </row>
    <row r="30" spans="2:27" x14ac:dyDescent="0.2">
      <c r="B30" s="37" t="s">
        <v>50</v>
      </c>
      <c r="C30" s="38"/>
      <c r="D30" s="8" t="s">
        <v>51</v>
      </c>
      <c r="E30" s="8"/>
      <c r="F30" s="8"/>
      <c r="G30" s="8"/>
      <c r="H30" s="8"/>
      <c r="I30" s="8"/>
      <c r="J30" s="40"/>
      <c r="K30" s="40"/>
      <c r="L30" s="40"/>
      <c r="M30" s="40"/>
      <c r="N30" s="39" t="s">
        <v>52</v>
      </c>
      <c r="O30" s="38"/>
      <c r="P30" s="8"/>
      <c r="Q30" s="8" t="s">
        <v>53</v>
      </c>
      <c r="R30" s="8"/>
      <c r="S30" s="8"/>
      <c r="T30" s="8"/>
      <c r="U30" s="8"/>
      <c r="V30" s="8"/>
      <c r="W30" s="9"/>
      <c r="X30" s="13"/>
      <c r="Y30" s="38"/>
      <c r="Z30" s="13" t="s">
        <v>38</v>
      </c>
      <c r="AA30" s="42"/>
    </row>
    <row r="31" spans="2:27" x14ac:dyDescent="0.2">
      <c r="B31" s="43"/>
      <c r="C31" s="44"/>
      <c r="D31" s="8" t="s">
        <v>54</v>
      </c>
      <c r="E31" s="8"/>
      <c r="F31" s="8"/>
      <c r="G31" s="8"/>
      <c r="H31" s="8"/>
      <c r="I31" s="8"/>
      <c r="J31" s="40"/>
      <c r="K31" s="40"/>
      <c r="L31" s="40"/>
      <c r="M31" s="40"/>
      <c r="N31" s="39" t="s">
        <v>55</v>
      </c>
      <c r="O31" s="38"/>
      <c r="P31" s="8"/>
      <c r="Q31" s="8" t="s">
        <v>56</v>
      </c>
      <c r="R31" s="8"/>
      <c r="S31" s="8"/>
      <c r="T31" s="8"/>
      <c r="U31" s="8"/>
      <c r="V31" s="8"/>
      <c r="W31" s="9"/>
      <c r="X31" s="13"/>
      <c r="Y31" s="38"/>
      <c r="Z31" s="13" t="s">
        <v>45</v>
      </c>
      <c r="AA31" s="42"/>
    </row>
    <row r="32" spans="2:27" x14ac:dyDescent="0.2">
      <c r="B32" s="37" t="s">
        <v>57</v>
      </c>
      <c r="C32" s="38"/>
      <c r="D32" s="8" t="s">
        <v>58</v>
      </c>
      <c r="E32" s="8"/>
      <c r="F32" s="8"/>
      <c r="G32" s="8"/>
      <c r="H32" s="8"/>
      <c r="I32" s="8"/>
      <c r="J32" s="40"/>
      <c r="K32" s="40"/>
      <c r="L32" s="40"/>
      <c r="M32" s="40"/>
      <c r="N32" s="13" t="s">
        <v>59</v>
      </c>
      <c r="O32" s="38"/>
      <c r="P32" s="8"/>
      <c r="Q32" s="14" t="s">
        <v>60</v>
      </c>
      <c r="R32" s="8"/>
      <c r="S32" s="8"/>
      <c r="T32" s="8"/>
      <c r="U32" s="8"/>
      <c r="V32" s="8"/>
      <c r="W32" s="9"/>
      <c r="X32" s="4"/>
      <c r="Y32" s="38"/>
      <c r="Z32" s="13" t="s">
        <v>38</v>
      </c>
      <c r="AA32" s="42"/>
    </row>
    <row r="33" spans="2:27" x14ac:dyDescent="0.2">
      <c r="B33" s="37" t="s">
        <v>61</v>
      </c>
      <c r="C33" s="38"/>
      <c r="D33" s="8" t="s">
        <v>62</v>
      </c>
      <c r="E33" s="8"/>
      <c r="F33" s="8"/>
      <c r="G33" s="8"/>
      <c r="H33" s="8"/>
      <c r="I33" s="8"/>
      <c r="J33" s="40"/>
      <c r="K33" s="40"/>
      <c r="L33" s="40"/>
      <c r="M33" s="40"/>
      <c r="N33" s="39" t="s">
        <v>63</v>
      </c>
      <c r="O33" s="38"/>
      <c r="P33" s="8"/>
      <c r="Q33" s="8" t="s">
        <v>64</v>
      </c>
      <c r="R33" s="8"/>
      <c r="S33" s="8"/>
      <c r="T33" s="8"/>
      <c r="U33" s="8"/>
      <c r="V33" s="8"/>
      <c r="W33" s="9"/>
      <c r="X33" s="40"/>
      <c r="Y33" s="40"/>
      <c r="Z33" s="40"/>
      <c r="AA33" s="41"/>
    </row>
    <row r="34" spans="2:27" x14ac:dyDescent="0.2">
      <c r="B34" s="37" t="s">
        <v>65</v>
      </c>
      <c r="C34" s="38"/>
      <c r="D34" s="8" t="s">
        <v>66</v>
      </c>
      <c r="E34" s="8"/>
      <c r="F34" s="8"/>
      <c r="G34" s="8"/>
      <c r="H34" s="8"/>
      <c r="I34" s="8"/>
      <c r="J34" s="40"/>
      <c r="K34" s="40"/>
      <c r="L34" s="40"/>
      <c r="M34" s="40"/>
      <c r="N34" s="39" t="s">
        <v>67</v>
      </c>
      <c r="O34" s="38"/>
      <c r="P34" s="8"/>
      <c r="Q34" s="8" t="s">
        <v>68</v>
      </c>
      <c r="R34" s="8"/>
      <c r="S34" s="8"/>
      <c r="T34" s="8"/>
      <c r="U34" s="8"/>
      <c r="V34" s="8"/>
      <c r="W34" s="9"/>
      <c r="X34" s="45"/>
      <c r="Y34" s="46"/>
      <c r="Z34" s="40"/>
      <c r="AA34" s="41"/>
    </row>
    <row r="35" spans="2:27" x14ac:dyDescent="0.2">
      <c r="B35" s="37" t="s">
        <v>69</v>
      </c>
      <c r="C35" s="38"/>
      <c r="D35" s="8" t="s">
        <v>70</v>
      </c>
      <c r="E35" s="8"/>
      <c r="F35" s="8"/>
      <c r="G35" s="8"/>
      <c r="H35" s="8"/>
      <c r="I35" s="8"/>
      <c r="J35" s="40"/>
      <c r="K35" s="40"/>
      <c r="L35" s="40"/>
      <c r="M35" s="40"/>
      <c r="N35" s="39" t="s">
        <v>71</v>
      </c>
      <c r="O35" s="38"/>
      <c r="P35" s="8"/>
      <c r="Q35" s="8" t="s">
        <v>72</v>
      </c>
      <c r="R35" s="8"/>
      <c r="S35" s="8"/>
      <c r="T35" s="8"/>
      <c r="U35" s="8"/>
      <c r="V35" s="8"/>
      <c r="W35" s="9"/>
      <c r="X35" s="40"/>
      <c r="Y35" s="40"/>
      <c r="Z35" s="40"/>
      <c r="AA35" s="41"/>
    </row>
    <row r="36" spans="2:27" x14ac:dyDescent="0.2">
      <c r="B36" s="37" t="s">
        <v>73</v>
      </c>
      <c r="C36" s="38"/>
      <c r="D36" s="8" t="s">
        <v>74</v>
      </c>
      <c r="E36" s="8"/>
      <c r="F36" s="8"/>
      <c r="G36" s="8"/>
      <c r="H36" s="8"/>
      <c r="I36" s="8"/>
      <c r="J36" s="40"/>
      <c r="K36" s="40"/>
      <c r="L36" s="40"/>
      <c r="M36" s="40"/>
      <c r="N36" s="39" t="s">
        <v>75</v>
      </c>
      <c r="O36" s="38"/>
      <c r="P36" s="8"/>
      <c r="Q36" s="8" t="s">
        <v>76</v>
      </c>
      <c r="R36" s="8"/>
      <c r="S36" s="8"/>
      <c r="T36" s="8"/>
      <c r="U36" s="8"/>
      <c r="V36" s="8"/>
      <c r="W36" s="9"/>
      <c r="X36" s="40"/>
      <c r="Y36" s="40"/>
      <c r="Z36" s="40"/>
      <c r="AA36" s="41"/>
    </row>
    <row r="37" spans="2:27" x14ac:dyDescent="0.2">
      <c r="B37" s="47" t="s">
        <v>77</v>
      </c>
      <c r="C37" s="48"/>
      <c r="D37" s="5" t="s">
        <v>78</v>
      </c>
      <c r="E37" s="5"/>
      <c r="F37" s="5"/>
      <c r="G37" s="5"/>
      <c r="H37" s="5"/>
      <c r="I37" s="5"/>
      <c r="J37" s="40"/>
      <c r="K37" s="40"/>
      <c r="L37" s="40"/>
      <c r="M37" s="40"/>
      <c r="N37" s="39" t="s">
        <v>79</v>
      </c>
      <c r="O37" s="38"/>
      <c r="P37" s="8"/>
      <c r="Q37" s="8" t="s">
        <v>80</v>
      </c>
      <c r="R37" s="8"/>
      <c r="S37" s="8"/>
      <c r="T37" s="8"/>
      <c r="U37" s="8"/>
      <c r="V37" s="8"/>
      <c r="W37" s="9"/>
      <c r="X37" s="40"/>
      <c r="Y37" s="40"/>
      <c r="Z37" s="40"/>
      <c r="AA37" s="41"/>
    </row>
    <row r="38" spans="2:27" x14ac:dyDescent="0.2">
      <c r="B38" s="49"/>
      <c r="C38" s="38"/>
      <c r="D38" s="8" t="s">
        <v>81</v>
      </c>
      <c r="E38" s="8"/>
      <c r="F38" s="8"/>
      <c r="G38" s="8"/>
      <c r="H38" s="8"/>
      <c r="I38" s="8"/>
      <c r="J38" s="40"/>
      <c r="K38" s="40"/>
      <c r="L38" s="40"/>
      <c r="M38" s="40"/>
      <c r="N38" s="39" t="s">
        <v>82</v>
      </c>
      <c r="O38" s="38"/>
      <c r="P38" s="8"/>
      <c r="Q38" s="8" t="s">
        <v>83</v>
      </c>
      <c r="R38" s="8"/>
      <c r="S38" s="8"/>
      <c r="T38" s="8"/>
      <c r="U38" s="8"/>
      <c r="V38" s="8"/>
      <c r="W38" s="9"/>
      <c r="X38" s="40"/>
      <c r="Y38" s="40"/>
      <c r="Z38" s="40"/>
      <c r="AA38" s="41"/>
    </row>
    <row r="39" spans="2:27" x14ac:dyDescent="0.2">
      <c r="B39" s="47" t="s">
        <v>84</v>
      </c>
      <c r="C39" s="48"/>
      <c r="D39" s="5" t="s">
        <v>85</v>
      </c>
      <c r="E39" s="5"/>
      <c r="F39" s="5"/>
      <c r="G39" s="5"/>
      <c r="H39" s="5"/>
      <c r="I39" s="5"/>
      <c r="J39" s="40"/>
      <c r="K39" s="40"/>
      <c r="L39" s="40"/>
      <c r="M39" s="40"/>
      <c r="N39" s="5"/>
      <c r="O39" s="6"/>
      <c r="P39" s="5"/>
      <c r="Q39" s="5"/>
      <c r="R39" s="5"/>
      <c r="S39" s="5"/>
      <c r="T39" s="5"/>
      <c r="U39" s="5"/>
      <c r="V39" s="5"/>
      <c r="W39" s="6"/>
      <c r="X39" s="5"/>
      <c r="Y39" s="6"/>
      <c r="Z39" s="5"/>
      <c r="AA39" s="26"/>
    </row>
    <row r="40" spans="2:27" ht="13.5" thickBot="1" x14ac:dyDescent="0.25">
      <c r="B40" s="50"/>
      <c r="C40" s="51"/>
      <c r="D40" s="36" t="s">
        <v>86</v>
      </c>
      <c r="E40" s="36"/>
      <c r="F40" s="36"/>
      <c r="G40" s="36"/>
      <c r="H40" s="36"/>
      <c r="I40" s="36"/>
      <c r="J40" s="52"/>
      <c r="K40" s="52"/>
      <c r="L40" s="52"/>
      <c r="M40" s="52"/>
      <c r="N40" s="36"/>
      <c r="O40" s="51"/>
      <c r="P40" s="36"/>
      <c r="Q40" s="36"/>
      <c r="R40" s="36"/>
      <c r="S40" s="36"/>
      <c r="T40" s="36"/>
      <c r="U40" s="36"/>
      <c r="V40" s="36"/>
      <c r="W40" s="51"/>
      <c r="X40" s="36"/>
      <c r="Y40" s="51"/>
      <c r="Z40" s="36"/>
      <c r="AA40" s="53"/>
    </row>
    <row r="41" spans="2:27" ht="10.5" customHeight="1" thickBot="1" x14ac:dyDescent="0.25"/>
    <row r="42" spans="2:27" x14ac:dyDescent="0.2">
      <c r="B42" s="54"/>
      <c r="C42" s="55" t="s">
        <v>87</v>
      </c>
      <c r="D42" s="55"/>
      <c r="E42" s="55"/>
      <c r="F42" s="55"/>
      <c r="G42" s="55"/>
      <c r="H42" s="55"/>
      <c r="I42" s="55"/>
      <c r="J42" s="55"/>
      <c r="K42" s="55"/>
      <c r="L42" s="55"/>
      <c r="M42" s="55"/>
      <c r="N42" s="55"/>
      <c r="O42" s="55"/>
      <c r="P42" s="55"/>
      <c r="Q42" s="55"/>
      <c r="R42" s="55"/>
      <c r="S42" s="55"/>
      <c r="T42" s="55"/>
      <c r="U42" s="55"/>
      <c r="V42" s="55"/>
      <c r="W42" s="55"/>
      <c r="X42" s="55"/>
      <c r="Y42" s="55"/>
      <c r="Z42" s="55"/>
      <c r="AA42" s="56"/>
    </row>
    <row r="43" spans="2:27" x14ac:dyDescent="0.2">
      <c r="B43" s="57" t="s">
        <v>88</v>
      </c>
      <c r="C43" s="25" t="s">
        <v>89</v>
      </c>
      <c r="D43" s="25"/>
      <c r="E43" s="5"/>
      <c r="F43" s="5"/>
      <c r="G43" s="5"/>
      <c r="H43" s="5"/>
      <c r="I43" s="5"/>
      <c r="J43" s="5"/>
      <c r="K43" s="5"/>
      <c r="L43" s="5"/>
      <c r="M43" s="5"/>
      <c r="N43" s="5"/>
      <c r="O43" s="5"/>
      <c r="P43" s="5"/>
      <c r="Q43" s="5"/>
      <c r="R43" s="5"/>
      <c r="S43" s="5"/>
      <c r="T43" s="5"/>
      <c r="U43" s="5"/>
      <c r="V43" s="5"/>
      <c r="W43" s="5"/>
      <c r="X43" s="5"/>
      <c r="Y43" s="5"/>
      <c r="Z43" s="5"/>
      <c r="AA43" s="26"/>
    </row>
    <row r="44" spans="2:27" x14ac:dyDescent="0.2">
      <c r="B44" s="24"/>
      <c r="C44" s="25" t="s">
        <v>90</v>
      </c>
      <c r="D44" s="25"/>
      <c r="E44" s="5"/>
      <c r="F44" s="5"/>
      <c r="G44" s="5"/>
      <c r="H44" s="5"/>
      <c r="I44" s="5"/>
      <c r="J44" s="5"/>
      <c r="K44" s="5"/>
      <c r="L44" s="5"/>
      <c r="M44" s="5"/>
      <c r="N44" s="5"/>
      <c r="O44" s="5"/>
      <c r="P44" s="5"/>
      <c r="Q44" s="5"/>
      <c r="R44" s="5"/>
      <c r="S44" s="5"/>
      <c r="T44" s="5"/>
      <c r="U44" s="5"/>
      <c r="V44" s="5"/>
      <c r="W44" s="5"/>
      <c r="X44" s="5"/>
      <c r="Y44" s="5"/>
      <c r="Z44" s="5"/>
      <c r="AA44" s="26"/>
    </row>
    <row r="45" spans="2:27" x14ac:dyDescent="0.2">
      <c r="B45" s="24"/>
      <c r="C45" s="25" t="s">
        <v>91</v>
      </c>
      <c r="D45" s="25"/>
      <c r="E45" s="5"/>
      <c r="F45" s="5"/>
      <c r="G45" s="5"/>
      <c r="H45" s="5"/>
      <c r="I45" s="5"/>
      <c r="J45" s="5"/>
      <c r="K45" s="5"/>
      <c r="L45" s="5"/>
      <c r="M45" s="5"/>
      <c r="N45" s="5"/>
      <c r="O45" s="5"/>
      <c r="P45" s="5"/>
      <c r="Q45" s="5"/>
      <c r="R45" s="5"/>
      <c r="S45" s="5"/>
      <c r="T45" s="5"/>
      <c r="U45" s="5"/>
      <c r="V45" s="5"/>
      <c r="W45" s="5"/>
      <c r="X45" s="5"/>
      <c r="Y45" s="5"/>
      <c r="Z45" s="5"/>
      <c r="AA45" s="26"/>
    </row>
    <row r="46" spans="2:27" x14ac:dyDescent="0.2">
      <c r="B46" s="24"/>
      <c r="C46" s="25" t="s">
        <v>92</v>
      </c>
      <c r="D46" s="25"/>
      <c r="E46" s="5"/>
      <c r="F46" s="5"/>
      <c r="G46" s="5"/>
      <c r="H46" s="5"/>
      <c r="I46" s="5"/>
      <c r="J46" s="5"/>
      <c r="K46" s="5"/>
      <c r="L46" s="5"/>
      <c r="M46" s="5"/>
      <c r="N46" s="5"/>
      <c r="O46" s="5"/>
      <c r="P46" s="5"/>
      <c r="Q46" s="5"/>
      <c r="R46" s="5"/>
      <c r="S46" s="5"/>
      <c r="T46" s="5"/>
      <c r="U46" s="5"/>
      <c r="V46" s="5"/>
      <c r="W46" s="5"/>
      <c r="X46" s="5"/>
      <c r="Y46" s="5"/>
      <c r="Z46" s="5"/>
      <c r="AA46" s="26"/>
    </row>
    <row r="47" spans="2:27" x14ac:dyDescent="0.2">
      <c r="B47" s="24"/>
      <c r="C47" s="25" t="s">
        <v>93</v>
      </c>
      <c r="D47" s="25"/>
      <c r="E47" s="5"/>
      <c r="F47" s="5"/>
      <c r="G47" s="5"/>
      <c r="H47" s="5"/>
      <c r="I47" s="5"/>
      <c r="J47" s="5"/>
      <c r="K47" s="5"/>
      <c r="L47" s="5"/>
      <c r="M47" s="5"/>
      <c r="N47" s="5"/>
      <c r="O47" s="5"/>
      <c r="P47" s="5"/>
      <c r="Q47" s="5"/>
      <c r="R47" s="5"/>
      <c r="S47" s="5"/>
      <c r="T47" s="5"/>
      <c r="U47" s="5"/>
      <c r="V47" s="5"/>
      <c r="W47" s="5"/>
      <c r="X47" s="5"/>
      <c r="Y47" s="5"/>
      <c r="Z47" s="5"/>
      <c r="AA47" s="26"/>
    </row>
    <row r="48" spans="2:27" ht="6.75" customHeight="1" x14ac:dyDescent="0.2">
      <c r="B48" s="58"/>
      <c r="C48" s="8"/>
      <c r="D48" s="8"/>
      <c r="E48" s="8"/>
      <c r="F48" s="8"/>
      <c r="G48" s="8"/>
      <c r="H48" s="8"/>
      <c r="I48" s="8"/>
      <c r="J48" s="8"/>
      <c r="K48" s="8"/>
      <c r="L48" s="8"/>
      <c r="M48" s="8"/>
      <c r="N48" s="8"/>
      <c r="O48" s="8"/>
      <c r="P48" s="8"/>
      <c r="Q48" s="8"/>
      <c r="R48" s="8"/>
      <c r="S48" s="8"/>
      <c r="T48" s="8"/>
      <c r="U48" s="8"/>
      <c r="V48" s="8"/>
      <c r="W48" s="8"/>
      <c r="X48" s="8"/>
      <c r="Y48" s="8"/>
      <c r="Z48" s="8"/>
      <c r="AA48" s="59"/>
    </row>
    <row r="49" spans="2:27" x14ac:dyDescent="0.2">
      <c r="B49" s="60" t="s">
        <v>102</v>
      </c>
      <c r="C49" s="46"/>
      <c r="D49" s="46"/>
      <c r="E49" s="46"/>
      <c r="F49" s="46"/>
      <c r="G49" s="46"/>
      <c r="H49" s="46"/>
      <c r="I49" s="48"/>
      <c r="J49" s="46" t="s">
        <v>94</v>
      </c>
      <c r="K49" s="46"/>
      <c r="L49" s="46"/>
      <c r="M49" s="46"/>
      <c r="N49" s="46"/>
      <c r="O49" s="48"/>
      <c r="Q49" s="3" t="s">
        <v>95</v>
      </c>
      <c r="R49" s="48"/>
      <c r="T49" s="5"/>
      <c r="U49" s="5"/>
      <c r="V49" s="5"/>
      <c r="W49" s="5"/>
      <c r="X49" s="5"/>
      <c r="Y49" s="5"/>
      <c r="Z49" s="5"/>
      <c r="AA49" s="26"/>
    </row>
    <row r="50" spans="2:27" ht="4.5" customHeight="1" x14ac:dyDescent="0.2">
      <c r="B50" s="24"/>
      <c r="D50" s="5"/>
      <c r="E50" s="5"/>
      <c r="F50" s="5"/>
      <c r="G50" s="5"/>
      <c r="H50" s="5"/>
      <c r="I50" s="6"/>
      <c r="J50"/>
      <c r="K50" s="5"/>
      <c r="L50" s="5"/>
      <c r="M50" s="5"/>
      <c r="N50" s="5"/>
      <c r="O50" s="6"/>
      <c r="P50" s="61"/>
      <c r="Q50" s="62"/>
      <c r="R50" s="48"/>
      <c r="S50" s="5"/>
      <c r="T50" s="5"/>
      <c r="U50" s="5"/>
      <c r="V50" s="5"/>
      <c r="W50" s="5"/>
      <c r="X50" s="5"/>
      <c r="Y50" s="5"/>
      <c r="Z50" s="5"/>
      <c r="AA50" s="26"/>
    </row>
    <row r="51" spans="2:27" x14ac:dyDescent="0.2">
      <c r="B51" s="24"/>
      <c r="C51" s="68" t="str">
        <f>+J10</f>
        <v>Ms. Karen Billingsley</v>
      </c>
      <c r="D51" s="68"/>
      <c r="E51" s="68"/>
      <c r="F51" s="68"/>
      <c r="G51" s="68"/>
      <c r="H51" s="68"/>
      <c r="I51" s="71"/>
      <c r="J51" s="68"/>
      <c r="K51" s="68" t="str">
        <f>+N14</f>
        <v>281-592-8717</v>
      </c>
      <c r="L51" s="68"/>
      <c r="M51" s="68"/>
      <c r="N51" s="68"/>
      <c r="O51" s="71"/>
      <c r="P51" s="61"/>
      <c r="Q51" s="46"/>
      <c r="R51" s="48"/>
      <c r="S51" s="5"/>
      <c r="T51" s="5"/>
      <c r="U51" s="5"/>
      <c r="V51" s="5"/>
      <c r="W51" s="5"/>
      <c r="X51" s="5"/>
      <c r="Y51" s="5"/>
      <c r="Z51" s="5"/>
      <c r="AA51" s="26"/>
    </row>
    <row r="52" spans="2:27" ht="13.5" thickBot="1" x14ac:dyDescent="0.25">
      <c r="B52" s="50"/>
      <c r="C52" s="99" t="str">
        <f>+J11</f>
        <v>Chief Financial Officer</v>
      </c>
      <c r="D52" s="100"/>
      <c r="E52" s="100"/>
      <c r="F52" s="100"/>
      <c r="G52" s="100"/>
      <c r="H52" s="100"/>
      <c r="I52" s="101"/>
      <c r="J52" s="100"/>
      <c r="K52" s="100"/>
      <c r="L52" s="100"/>
      <c r="M52" s="100"/>
      <c r="N52" s="100"/>
      <c r="O52" s="101"/>
      <c r="P52" s="36"/>
      <c r="Q52" s="36"/>
      <c r="R52" s="51"/>
      <c r="S52" s="36"/>
      <c r="T52" s="36"/>
      <c r="U52" s="36"/>
      <c r="V52" s="36"/>
      <c r="W52" s="36"/>
      <c r="X52" s="36"/>
      <c r="Y52" s="36"/>
      <c r="Z52" s="36"/>
      <c r="AA52" s="53"/>
    </row>
    <row r="53" spans="2:27" x14ac:dyDescent="0.2">
      <c r="C53" s="75"/>
      <c r="D53" s="75"/>
      <c r="E53" s="75"/>
      <c r="F53" s="75"/>
      <c r="G53" s="75"/>
      <c r="H53" s="75"/>
      <c r="I53" s="75"/>
      <c r="J53" s="75"/>
      <c r="K53" s="75"/>
      <c r="L53" s="75"/>
      <c r="M53" s="75"/>
      <c r="N53" s="75"/>
      <c r="O53" s="75"/>
      <c r="T53" s="63" t="s">
        <v>96</v>
      </c>
      <c r="U53" s="63"/>
      <c r="V53" s="63"/>
      <c r="W53" s="63"/>
      <c r="X53" s="63"/>
      <c r="Y53" s="63"/>
      <c r="Z53" s="63"/>
      <c r="AA53" s="63"/>
    </row>
    <row r="54" spans="2:27" x14ac:dyDescent="0.2">
      <c r="T54" s="64" t="s">
        <v>97</v>
      </c>
      <c r="U54" s="63"/>
      <c r="V54" s="63"/>
      <c r="W54" s="63"/>
      <c r="X54" s="63"/>
      <c r="Y54" s="63"/>
      <c r="Z54" s="63"/>
      <c r="AA54" s="63"/>
    </row>
    <row r="55" spans="2:27" s="65" customFormat="1" ht="16.5" x14ac:dyDescent="0.25">
      <c r="B55" s="280" t="s">
        <v>209</v>
      </c>
      <c r="C55" s="281"/>
      <c r="T55" s="64"/>
      <c r="U55" s="64"/>
      <c r="V55" s="64"/>
      <c r="W55" s="64"/>
      <c r="X55" s="64"/>
      <c r="Y55" s="64"/>
      <c r="Z55" s="64"/>
      <c r="AA55" s="64"/>
    </row>
    <row r="56" spans="2:27" s="65" customFormat="1" ht="16.5" x14ac:dyDescent="0.25">
      <c r="B56" s="280" t="s">
        <v>212</v>
      </c>
      <c r="C56" s="281"/>
      <c r="T56" s="64"/>
      <c r="U56" s="64"/>
      <c r="V56" s="64"/>
      <c r="W56" s="64"/>
      <c r="X56" s="64"/>
      <c r="Y56" s="64"/>
      <c r="Z56" s="64"/>
      <c r="AA56" s="64"/>
    </row>
    <row r="57" spans="2:27" s="65" customFormat="1" ht="16.5" x14ac:dyDescent="0.25">
      <c r="B57" s="281"/>
      <c r="C57" s="281"/>
      <c r="S57" s="279"/>
      <c r="T57" s="279"/>
      <c r="U57" s="279"/>
      <c r="V57" s="279"/>
      <c r="W57" s="279"/>
      <c r="X57" s="279"/>
      <c r="Y57" s="279"/>
      <c r="Z57" s="279"/>
      <c r="AA57" s="279"/>
    </row>
    <row r="58" spans="2:27" s="65" customFormat="1" ht="16.5" x14ac:dyDescent="0.25">
      <c r="B58" s="280" t="s">
        <v>210</v>
      </c>
      <c r="C58" s="281"/>
    </row>
    <row r="59" spans="2:27" s="65" customFormat="1" ht="16.5" x14ac:dyDescent="0.25">
      <c r="B59" s="280" t="s">
        <v>213</v>
      </c>
      <c r="C59" s="281"/>
    </row>
    <row r="60" spans="2:27" s="65" customFormat="1" ht="16.5" x14ac:dyDescent="0.25">
      <c r="B60" s="281"/>
      <c r="C60" s="281"/>
    </row>
    <row r="61" spans="2:27" s="65" customFormat="1" ht="16.5" x14ac:dyDescent="0.25">
      <c r="B61" s="280" t="s">
        <v>211</v>
      </c>
      <c r="C61" s="281"/>
    </row>
    <row r="63" spans="2:27" x14ac:dyDescent="0.2">
      <c r="J63" s="8"/>
      <c r="K63" s="8"/>
      <c r="L63" s="8"/>
      <c r="M63" s="8"/>
      <c r="N63" s="8"/>
      <c r="O63" s="8"/>
      <c r="P63" s="8"/>
      <c r="Q63" s="8"/>
      <c r="R63" s="8"/>
      <c r="S63" s="5"/>
    </row>
    <row r="64" spans="2:27" x14ac:dyDescent="0.2">
      <c r="J64" s="63"/>
      <c r="K64" s="63" t="s">
        <v>98</v>
      </c>
      <c r="L64" s="63"/>
      <c r="M64" s="63"/>
      <c r="N64" s="63"/>
      <c r="O64" s="63"/>
      <c r="P64" s="63"/>
      <c r="Q64" s="63"/>
      <c r="R64" s="63"/>
    </row>
    <row r="66" spans="27:27" x14ac:dyDescent="0.2">
      <c r="AA66" s="66"/>
    </row>
    <row r="67" spans="27:27" x14ac:dyDescent="0.2">
      <c r="AA67" s="66"/>
    </row>
  </sheetData>
  <phoneticPr fontId="4" type="noConversion"/>
  <printOptions horizontalCentered="1"/>
  <pageMargins left="0.25" right="0.25" top="0.5" bottom="0.5" header="0.5" footer="0.5"/>
  <pageSetup scale="89" orientation="portrait" r:id="rId1"/>
  <headerFooter alignWithMargins="0">
    <oddFooter>&amp;RRev. 3/12/2019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R208"/>
  <sheetViews>
    <sheetView tabSelected="1" zoomScale="75" workbookViewId="0">
      <selection activeCell="F22" sqref="F22"/>
    </sheetView>
  </sheetViews>
  <sheetFormatPr defaultRowHeight="12.75" x14ac:dyDescent="0.2"/>
  <cols>
    <col min="1" max="1" width="2.6640625" style="102" customWidth="1"/>
    <col min="2" max="2" width="1.83203125" style="102" customWidth="1"/>
    <col min="3" max="4" width="3.83203125" style="102" customWidth="1"/>
    <col min="5" max="5" width="9.33203125" style="102"/>
    <col min="6" max="6" width="4.5" style="102" customWidth="1"/>
    <col min="7" max="7" width="10" style="102" customWidth="1"/>
    <col min="8" max="8" width="7.1640625" style="102" customWidth="1"/>
    <col min="9" max="9" width="4.1640625" style="102" customWidth="1"/>
    <col min="10" max="10" width="1.83203125" style="102" customWidth="1"/>
    <col min="11" max="11" width="5.1640625" style="102" customWidth="1"/>
    <col min="12" max="12" width="10" style="102" customWidth="1"/>
    <col min="13" max="16" width="9.33203125" style="102"/>
    <col min="17" max="18" width="3.83203125" style="102" customWidth="1"/>
    <col min="19" max="19" width="6.5" style="102" customWidth="1"/>
    <col min="20" max="20" width="3.83203125" style="102" customWidth="1"/>
    <col min="21" max="21" width="8" style="102" customWidth="1"/>
    <col min="22" max="22" width="4.6640625" style="102" customWidth="1"/>
    <col min="23" max="23" width="18.6640625" style="102" customWidth="1"/>
    <col min="24" max="26" width="9.33203125" style="102"/>
    <col min="27" max="27" width="11.33203125" style="102" bestFit="1" customWidth="1"/>
    <col min="28" max="29" width="9.33203125" style="102"/>
    <col min="30" max="30" width="10.1640625" style="102" bestFit="1" customWidth="1"/>
    <col min="31" max="16384" width="9.33203125" style="102"/>
  </cols>
  <sheetData>
    <row r="1" spans="1:44" x14ac:dyDescent="0.2">
      <c r="C1" s="344" t="s">
        <v>142</v>
      </c>
      <c r="D1" s="344"/>
      <c r="E1" s="344"/>
      <c r="F1" s="344"/>
      <c r="G1" s="344"/>
      <c r="H1" s="344"/>
      <c r="I1" s="344"/>
      <c r="J1" s="344"/>
      <c r="K1" s="344"/>
      <c r="L1" s="344"/>
      <c r="M1" s="344"/>
      <c r="N1" s="344"/>
      <c r="O1" s="344"/>
      <c r="P1" s="344"/>
      <c r="Q1" s="344"/>
      <c r="R1" s="344"/>
      <c r="S1" s="344"/>
      <c r="T1" s="344"/>
      <c r="U1" s="344"/>
      <c r="V1" s="344"/>
      <c r="W1" s="344"/>
    </row>
    <row r="2" spans="1:44" x14ac:dyDescent="0.2">
      <c r="S2" s="103"/>
      <c r="T2" s="104" t="s">
        <v>45</v>
      </c>
      <c r="U2" s="105">
        <f>'Title Page for Application'!W1</f>
        <v>146901</v>
      </c>
      <c r="V2" s="106"/>
      <c r="W2" s="106"/>
    </row>
    <row r="3" spans="1:44" x14ac:dyDescent="0.2">
      <c r="B3" s="107"/>
      <c r="C3" s="108" t="s">
        <v>0</v>
      </c>
      <c r="D3" s="108"/>
      <c r="E3" s="108"/>
      <c r="F3" s="108"/>
      <c r="G3" s="108"/>
      <c r="H3" s="108"/>
      <c r="I3" s="108"/>
      <c r="J3" s="109"/>
      <c r="L3" s="110" t="s">
        <v>1</v>
      </c>
      <c r="M3" s="110"/>
      <c r="N3" s="110"/>
      <c r="O3" s="110"/>
      <c r="P3" s="110"/>
      <c r="Q3" s="111"/>
      <c r="S3" s="111"/>
      <c r="T3" s="112"/>
      <c r="W3" s="113" t="s">
        <v>137</v>
      </c>
    </row>
    <row r="4" spans="1:44" x14ac:dyDescent="0.2">
      <c r="B4" s="114"/>
      <c r="C4" s="115" t="s">
        <v>2</v>
      </c>
      <c r="D4" s="115"/>
      <c r="E4" s="115"/>
      <c r="F4" s="115"/>
      <c r="G4" s="115"/>
      <c r="H4" s="115"/>
      <c r="I4" s="115"/>
      <c r="J4" s="116"/>
      <c r="L4" s="110" t="s">
        <v>3</v>
      </c>
      <c r="M4" s="110"/>
      <c r="N4" s="110"/>
      <c r="O4" s="110"/>
      <c r="P4" s="110"/>
      <c r="Q4" s="111"/>
      <c r="R4" s="111"/>
      <c r="S4" s="111"/>
    </row>
    <row r="5" spans="1:44" x14ac:dyDescent="0.2">
      <c r="B5" s="114"/>
      <c r="C5" s="115" t="s">
        <v>5</v>
      </c>
      <c r="D5" s="115"/>
      <c r="E5" s="115"/>
      <c r="F5" s="115"/>
      <c r="G5" s="115"/>
      <c r="H5" s="115"/>
      <c r="I5" s="115"/>
      <c r="J5" s="116"/>
      <c r="L5" s="117" t="s">
        <v>6</v>
      </c>
      <c r="M5" s="110"/>
      <c r="N5" s="110"/>
      <c r="O5" s="110"/>
      <c r="P5" s="110"/>
      <c r="Q5" s="111"/>
      <c r="R5" s="111"/>
      <c r="S5" s="111"/>
    </row>
    <row r="6" spans="1:44" x14ac:dyDescent="0.2">
      <c r="B6" s="114"/>
      <c r="C6" s="118"/>
      <c r="D6" s="118"/>
      <c r="E6" s="118"/>
      <c r="F6" s="118"/>
      <c r="G6" s="118"/>
      <c r="H6" s="118"/>
      <c r="I6" s="118"/>
      <c r="J6" s="116"/>
      <c r="L6" s="110" t="s">
        <v>7</v>
      </c>
      <c r="M6" s="110"/>
      <c r="N6" s="110"/>
      <c r="O6" s="110"/>
      <c r="P6" s="110"/>
      <c r="Q6" s="111"/>
      <c r="R6" s="111"/>
      <c r="S6" s="111"/>
    </row>
    <row r="7" spans="1:44" x14ac:dyDescent="0.2">
      <c r="B7" s="114"/>
      <c r="C7" s="115" t="s">
        <v>8</v>
      </c>
      <c r="D7" s="115"/>
      <c r="E7" s="115"/>
      <c r="F7" s="115"/>
      <c r="G7" s="118"/>
      <c r="H7" s="118"/>
      <c r="I7" s="118"/>
      <c r="J7" s="116"/>
      <c r="M7" s="110"/>
      <c r="N7" s="110"/>
      <c r="O7" s="110"/>
      <c r="P7" s="110"/>
      <c r="Q7" s="111"/>
      <c r="S7" s="112" t="s">
        <v>20</v>
      </c>
      <c r="V7" s="119"/>
      <c r="W7" s="119">
        <v>6</v>
      </c>
    </row>
    <row r="8" spans="1:44" x14ac:dyDescent="0.2">
      <c r="B8" s="114"/>
      <c r="C8" s="115" t="s">
        <v>10</v>
      </c>
      <c r="D8" s="118"/>
      <c r="E8" s="118"/>
      <c r="F8" s="118"/>
      <c r="G8" s="118"/>
      <c r="H8" s="115" t="s">
        <v>138</v>
      </c>
      <c r="I8" s="115"/>
      <c r="J8" s="116"/>
      <c r="L8" s="110"/>
      <c r="M8" s="110"/>
      <c r="N8" s="110"/>
      <c r="O8" s="110"/>
      <c r="P8" s="110"/>
      <c r="Q8" s="111"/>
      <c r="R8" s="111"/>
    </row>
    <row r="9" spans="1:44" x14ac:dyDescent="0.2">
      <c r="B9" s="120"/>
      <c r="C9" s="118"/>
      <c r="D9" s="118"/>
      <c r="E9" s="118"/>
      <c r="F9" s="118"/>
      <c r="G9" s="118"/>
      <c r="H9" s="118"/>
      <c r="I9" s="118"/>
      <c r="J9" s="121"/>
      <c r="L9" s="110"/>
      <c r="M9" s="110"/>
      <c r="N9" s="110"/>
      <c r="P9" s="118" t="str">
        <f>'Title Page for Application'!Z6</f>
        <v>UL Tax Schl Bldg Bds, Ser 2001</v>
      </c>
      <c r="Q9" s="122"/>
      <c r="R9" s="123"/>
      <c r="S9" s="123"/>
      <c r="T9" s="123"/>
      <c r="U9" s="123"/>
      <c r="V9" s="123"/>
      <c r="W9" s="123"/>
    </row>
    <row r="10" spans="1:44" x14ac:dyDescent="0.2">
      <c r="K10" s="112"/>
      <c r="L10" s="112"/>
      <c r="M10" s="112"/>
      <c r="N10" s="112"/>
      <c r="O10" s="124"/>
      <c r="P10" s="125"/>
      <c r="Q10" s="125"/>
      <c r="R10" s="126"/>
      <c r="S10" s="125"/>
      <c r="T10" s="125"/>
      <c r="U10" s="125"/>
      <c r="V10" s="125"/>
      <c r="W10" s="127" t="s">
        <v>12</v>
      </c>
      <c r="AR10" s="102">
        <f>25000*0.06</f>
        <v>1500</v>
      </c>
    </row>
    <row r="11" spans="1:44" x14ac:dyDescent="0.2">
      <c r="C11" s="128" t="s">
        <v>143</v>
      </c>
      <c r="K11" s="112"/>
      <c r="L11" s="112"/>
      <c r="M11" s="112"/>
      <c r="N11" s="112"/>
      <c r="O11" s="124"/>
      <c r="P11" s="125"/>
      <c r="Q11" s="125"/>
      <c r="R11" s="126"/>
      <c r="S11" s="125"/>
      <c r="T11" s="125"/>
      <c r="U11" s="125"/>
      <c r="V11" s="125"/>
      <c r="W11" s="127"/>
    </row>
    <row r="12" spans="1:44" ht="6.75" customHeight="1" thickBot="1" x14ac:dyDescent="0.25">
      <c r="A12" s="129"/>
      <c r="B12" s="129"/>
      <c r="C12" s="129"/>
      <c r="D12" s="129"/>
      <c r="E12" s="129"/>
      <c r="F12" s="129"/>
      <c r="G12" s="129"/>
      <c r="H12" s="129"/>
      <c r="I12" s="129"/>
      <c r="J12" s="129"/>
      <c r="K12" s="129"/>
      <c r="L12" s="129"/>
      <c r="M12" s="129"/>
      <c r="N12" s="129"/>
      <c r="O12" s="129"/>
      <c r="P12" s="129"/>
      <c r="Q12" s="129"/>
      <c r="R12" s="129"/>
      <c r="S12" s="129"/>
      <c r="T12" s="129"/>
      <c r="U12" s="129"/>
      <c r="V12" s="129"/>
      <c r="W12" s="129"/>
    </row>
    <row r="13" spans="1:44" ht="6.75" customHeight="1" x14ac:dyDescent="0.25">
      <c r="B13" s="130"/>
    </row>
    <row r="14" spans="1:44" ht="15.75" x14ac:dyDescent="0.25">
      <c r="A14" s="107"/>
      <c r="B14" s="131" t="s">
        <v>139</v>
      </c>
      <c r="C14" s="132"/>
      <c r="D14" s="132"/>
      <c r="E14" s="132"/>
      <c r="F14" s="132"/>
      <c r="G14" s="131" t="s">
        <v>140</v>
      </c>
      <c r="H14" s="132"/>
      <c r="I14" s="132"/>
      <c r="J14" s="132"/>
      <c r="K14" s="132"/>
      <c r="L14" s="132"/>
      <c r="M14" s="132"/>
      <c r="N14" s="132"/>
      <c r="O14" s="132"/>
      <c r="P14" s="132"/>
      <c r="Q14" s="132"/>
      <c r="R14" s="132"/>
      <c r="S14" s="132"/>
      <c r="T14" s="132"/>
      <c r="U14" s="132"/>
      <c r="V14" s="132"/>
      <c r="W14" s="109"/>
    </row>
    <row r="15" spans="1:44" ht="15.75" x14ac:dyDescent="0.25">
      <c r="A15" s="114"/>
      <c r="B15" s="133" t="s">
        <v>141</v>
      </c>
      <c r="C15" s="115"/>
      <c r="D15" s="115"/>
      <c r="E15" s="115"/>
      <c r="F15" s="115"/>
      <c r="G15" s="133"/>
      <c r="H15" s="115"/>
      <c r="I15" s="115"/>
      <c r="J15" s="115"/>
      <c r="K15" s="115"/>
      <c r="L15" s="115"/>
      <c r="M15" s="115"/>
      <c r="N15" s="115"/>
      <c r="O15" s="115"/>
      <c r="P15" s="115"/>
      <c r="Q15" s="115"/>
      <c r="R15" s="115"/>
      <c r="S15" s="115"/>
      <c r="T15" s="115"/>
      <c r="U15" s="115"/>
      <c r="V15" s="115"/>
      <c r="W15" s="116"/>
    </row>
    <row r="16" spans="1:44" ht="15.75" x14ac:dyDescent="0.25">
      <c r="A16" s="114"/>
      <c r="B16" s="133" t="s">
        <v>144</v>
      </c>
      <c r="C16" s="115"/>
      <c r="D16" s="115"/>
      <c r="E16" s="115"/>
      <c r="F16" s="115"/>
      <c r="G16" s="133"/>
      <c r="H16" s="115"/>
      <c r="I16" s="115"/>
      <c r="J16" s="115"/>
      <c r="K16" s="115"/>
      <c r="L16" s="115"/>
      <c r="M16" s="115"/>
      <c r="N16" s="115"/>
      <c r="O16" s="115"/>
      <c r="P16" s="115"/>
      <c r="Q16" s="115"/>
      <c r="R16" s="115"/>
      <c r="S16" s="115"/>
      <c r="T16" s="115"/>
      <c r="U16" s="115"/>
      <c r="V16" s="115"/>
      <c r="W16" s="116"/>
    </row>
    <row r="17" spans="1:28" ht="15.75" x14ac:dyDescent="0.25">
      <c r="A17" s="114"/>
      <c r="B17" s="133" t="s">
        <v>145</v>
      </c>
      <c r="C17" s="115"/>
      <c r="D17" s="115"/>
      <c r="E17" s="115"/>
      <c r="F17" s="115"/>
      <c r="G17" s="133"/>
      <c r="H17" s="115"/>
      <c r="I17" s="115"/>
      <c r="J17" s="115"/>
      <c r="K17" s="115"/>
      <c r="L17" s="115"/>
      <c r="M17" s="115"/>
      <c r="N17" s="115"/>
      <c r="O17" s="115"/>
      <c r="P17" s="115"/>
      <c r="Q17" s="115"/>
      <c r="R17" s="115"/>
      <c r="S17" s="115"/>
      <c r="T17" s="115"/>
      <c r="U17" s="115"/>
      <c r="V17" s="115"/>
      <c r="W17" s="116"/>
    </row>
    <row r="18" spans="1:28" ht="21" customHeight="1" x14ac:dyDescent="0.25">
      <c r="A18" s="107"/>
      <c r="B18" s="134" t="s">
        <v>146</v>
      </c>
      <c r="C18" s="132"/>
      <c r="D18" s="132"/>
      <c r="E18" s="132"/>
      <c r="F18" s="132"/>
      <c r="G18" s="131"/>
      <c r="H18" s="132"/>
      <c r="I18" s="132"/>
      <c r="J18" s="132"/>
      <c r="K18" s="132"/>
      <c r="L18" s="132"/>
      <c r="M18" s="132"/>
      <c r="N18" s="132"/>
      <c r="O18" s="132"/>
      <c r="P18" s="132"/>
      <c r="Q18" s="132"/>
      <c r="R18" s="132"/>
      <c r="S18" s="132"/>
      <c r="T18" s="132"/>
      <c r="U18" s="132"/>
      <c r="V18" s="132"/>
      <c r="W18" s="109"/>
    </row>
    <row r="19" spans="1:28" ht="15.75" x14ac:dyDescent="0.25">
      <c r="A19" s="114"/>
      <c r="B19" s="135" t="s">
        <v>147</v>
      </c>
      <c r="C19" s="115"/>
      <c r="D19" s="115"/>
      <c r="E19" s="115"/>
      <c r="F19" s="115"/>
      <c r="G19" s="133"/>
      <c r="H19" s="115"/>
      <c r="I19" s="115"/>
      <c r="J19" s="115"/>
      <c r="K19" s="115"/>
      <c r="L19" s="115"/>
      <c r="M19" s="115"/>
      <c r="N19" s="115"/>
      <c r="O19" s="115"/>
      <c r="P19" s="115"/>
      <c r="Q19" s="115"/>
      <c r="R19" s="115"/>
      <c r="S19" s="115"/>
      <c r="T19" s="115"/>
      <c r="U19" s="115"/>
      <c r="V19" s="115"/>
      <c r="W19" s="116"/>
    </row>
    <row r="20" spans="1:28" s="141" customFormat="1" ht="15.75" x14ac:dyDescent="0.2">
      <c r="A20" s="282" t="s">
        <v>221</v>
      </c>
      <c r="B20" s="137"/>
      <c r="C20" s="278"/>
      <c r="D20" s="139"/>
      <c r="E20" s="139"/>
      <c r="F20" s="139"/>
      <c r="G20" s="138"/>
      <c r="H20" s="139"/>
      <c r="I20" s="139"/>
      <c r="J20" s="139"/>
      <c r="K20" s="139"/>
      <c r="L20" s="139"/>
      <c r="M20" s="139"/>
      <c r="N20" s="139"/>
      <c r="O20" s="139"/>
      <c r="P20" s="139"/>
      <c r="Q20" s="139"/>
      <c r="R20" s="139"/>
      <c r="S20" s="139"/>
      <c r="T20" s="139"/>
      <c r="U20" s="139"/>
      <c r="V20" s="139"/>
      <c r="W20" s="140"/>
      <c r="X20" s="141" t="s">
        <v>45</v>
      </c>
    </row>
    <row r="21" spans="1:28" s="141" customFormat="1" ht="15.75" x14ac:dyDescent="0.2">
      <c r="A21" s="142"/>
      <c r="B21" s="143" t="s">
        <v>148</v>
      </c>
      <c r="C21" s="144"/>
      <c r="D21" s="144"/>
      <c r="E21" s="144"/>
      <c r="F21" s="144"/>
      <c r="G21" s="145"/>
      <c r="H21" s="146"/>
      <c r="I21" s="146"/>
      <c r="J21" s="146"/>
      <c r="K21" s="146"/>
      <c r="L21" s="146"/>
      <c r="M21" s="146"/>
      <c r="N21" s="146"/>
      <c r="O21" s="146"/>
      <c r="P21" s="146"/>
      <c r="Q21" s="146"/>
      <c r="R21" s="146"/>
      <c r="S21" s="146"/>
      <c r="T21" s="146"/>
      <c r="U21" s="146"/>
      <c r="V21" s="146"/>
      <c r="W21" s="147"/>
    </row>
    <row r="22" spans="1:28" s="141" customFormat="1" ht="30" customHeight="1" x14ac:dyDescent="0.2">
      <c r="A22" s="148"/>
      <c r="B22" s="149" t="s">
        <v>149</v>
      </c>
      <c r="C22" s="150"/>
      <c r="D22" s="150"/>
      <c r="E22" s="150"/>
      <c r="F22" s="150"/>
      <c r="G22" s="151"/>
      <c r="H22" s="152"/>
      <c r="I22" s="152"/>
      <c r="J22" s="152"/>
      <c r="K22" s="152"/>
      <c r="L22" s="152"/>
      <c r="M22" s="152"/>
      <c r="N22" s="152"/>
      <c r="O22" s="152"/>
      <c r="P22" s="152"/>
      <c r="Q22" s="152"/>
      <c r="R22" s="152"/>
      <c r="S22" s="152"/>
      <c r="T22" s="152"/>
      <c r="U22" s="152"/>
      <c r="V22" s="152"/>
      <c r="W22" s="153"/>
    </row>
    <row r="23" spans="1:28" s="141" customFormat="1" ht="30" customHeight="1" x14ac:dyDescent="0.2">
      <c r="A23" s="136"/>
      <c r="B23" s="137"/>
      <c r="C23" s="154"/>
      <c r="D23" s="154"/>
      <c r="E23" s="154"/>
      <c r="F23" s="154"/>
      <c r="G23" s="155"/>
      <c r="H23" s="156"/>
      <c r="I23" s="156"/>
      <c r="J23" s="156"/>
      <c r="K23" s="156"/>
      <c r="L23" s="156"/>
      <c r="M23" s="156"/>
      <c r="N23" s="156"/>
      <c r="O23" s="156"/>
      <c r="P23" s="156"/>
      <c r="Q23" s="156"/>
      <c r="R23" s="156"/>
      <c r="S23" s="156"/>
      <c r="T23" s="156"/>
      <c r="U23" s="156"/>
      <c r="V23" s="156"/>
      <c r="W23" s="157"/>
    </row>
    <row r="24" spans="1:28" s="141" customFormat="1" ht="27.75" customHeight="1" x14ac:dyDescent="0.2">
      <c r="A24" s="136"/>
      <c r="B24" s="158" t="s">
        <v>150</v>
      </c>
      <c r="C24" s="154"/>
      <c r="D24" s="154"/>
      <c r="E24" s="154"/>
      <c r="F24" s="154"/>
      <c r="G24" s="154"/>
      <c r="H24" s="159"/>
      <c r="I24" s="160"/>
      <c r="J24" s="160"/>
      <c r="K24" s="160"/>
      <c r="L24" s="160"/>
      <c r="M24" s="161"/>
      <c r="N24" s="161"/>
      <c r="O24" s="161"/>
      <c r="P24" s="161"/>
      <c r="Q24" s="345" t="s">
        <v>151</v>
      </c>
      <c r="R24" s="345"/>
      <c r="S24" s="345"/>
      <c r="T24" s="345"/>
      <c r="U24" s="345"/>
      <c r="V24" s="345"/>
      <c r="W24" s="346"/>
      <c r="AA24" s="162"/>
    </row>
    <row r="25" spans="1:28" s="141" customFormat="1" ht="27.75" customHeight="1" x14ac:dyDescent="0.2">
      <c r="A25" s="136"/>
      <c r="B25" s="158" t="s">
        <v>208</v>
      </c>
      <c r="C25" s="154"/>
      <c r="D25" s="154"/>
      <c r="E25" s="154"/>
      <c r="F25" s="154"/>
      <c r="G25" s="154"/>
      <c r="H25" s="159"/>
      <c r="I25" s="160"/>
      <c r="J25" s="160"/>
      <c r="K25" s="160"/>
      <c r="L25" s="160"/>
      <c r="M25" s="161"/>
      <c r="N25" s="161"/>
      <c r="O25" s="161"/>
      <c r="P25" s="161"/>
      <c r="Q25" s="338">
        <v>43839</v>
      </c>
      <c r="R25" s="338"/>
      <c r="S25" s="338"/>
      <c r="T25" s="338"/>
      <c r="U25" s="338"/>
      <c r="V25" s="338"/>
      <c r="W25" s="339"/>
      <c r="AA25" s="162"/>
    </row>
    <row r="26" spans="1:28" s="141" customFormat="1" ht="27.75" customHeight="1" x14ac:dyDescent="0.2">
      <c r="A26" s="163"/>
      <c r="B26" s="158" t="s">
        <v>152</v>
      </c>
      <c r="C26" s="164"/>
      <c r="D26" s="164"/>
      <c r="E26" s="164"/>
      <c r="F26" s="164"/>
      <c r="G26" s="164"/>
      <c r="H26" s="165"/>
      <c r="I26" s="166"/>
      <c r="J26" s="166"/>
      <c r="K26" s="166"/>
      <c r="L26" s="166"/>
      <c r="M26" s="167"/>
      <c r="N26" s="167"/>
      <c r="O26" s="167"/>
      <c r="P26" s="167"/>
      <c r="Q26" s="338"/>
      <c r="R26" s="338"/>
      <c r="S26" s="338"/>
      <c r="T26" s="338"/>
      <c r="U26" s="338"/>
      <c r="V26" s="338"/>
      <c r="W26" s="339"/>
    </row>
    <row r="27" spans="1:28" s="141" customFormat="1" ht="27.75" customHeight="1" x14ac:dyDescent="0.2">
      <c r="A27" s="163"/>
      <c r="B27" s="158" t="s">
        <v>153</v>
      </c>
      <c r="C27" s="164"/>
      <c r="D27" s="164"/>
      <c r="E27" s="168"/>
      <c r="F27" s="164"/>
      <c r="G27" s="164"/>
      <c r="H27" s="165"/>
      <c r="I27" s="166"/>
      <c r="J27" s="166"/>
      <c r="K27" s="166"/>
      <c r="L27" s="166"/>
      <c r="M27" s="167"/>
      <c r="N27" s="167"/>
      <c r="O27" s="167"/>
      <c r="P27" s="167"/>
      <c r="Q27" s="338"/>
      <c r="R27" s="338"/>
      <c r="S27" s="338"/>
      <c r="T27" s="338"/>
      <c r="U27" s="338"/>
      <c r="V27" s="338"/>
      <c r="W27" s="339"/>
    </row>
    <row r="28" spans="1:28" s="141" customFormat="1" ht="27.75" customHeight="1" x14ac:dyDescent="0.2">
      <c r="A28" s="136"/>
      <c r="B28" s="158" t="s">
        <v>154</v>
      </c>
      <c r="C28" s="154"/>
      <c r="D28" s="154"/>
      <c r="E28" s="154"/>
      <c r="F28" s="154"/>
      <c r="G28" s="154"/>
      <c r="H28" s="169"/>
      <c r="I28" s="156"/>
      <c r="J28" s="156"/>
      <c r="K28" s="156"/>
      <c r="L28" s="170"/>
      <c r="M28" s="171"/>
      <c r="N28" s="171"/>
      <c r="O28" s="171"/>
      <c r="P28" s="171"/>
      <c r="Q28" s="338"/>
      <c r="R28" s="338"/>
      <c r="S28" s="338"/>
      <c r="T28" s="338"/>
      <c r="U28" s="338"/>
      <c r="V28" s="338"/>
      <c r="W28" s="339"/>
    </row>
    <row r="29" spans="1:28" s="141" customFormat="1" ht="27.75" customHeight="1" x14ac:dyDescent="0.2">
      <c r="A29" s="136"/>
      <c r="B29" s="158" t="s">
        <v>155</v>
      </c>
      <c r="C29" s="154"/>
      <c r="D29" s="154"/>
      <c r="E29" s="154"/>
      <c r="F29" s="154"/>
      <c r="G29" s="154"/>
      <c r="H29" s="169"/>
      <c r="I29" s="156"/>
      <c r="J29" s="156"/>
      <c r="K29" s="156"/>
      <c r="L29" s="170"/>
      <c r="M29" s="171"/>
      <c r="N29" s="171"/>
      <c r="O29" s="171"/>
      <c r="P29" s="171"/>
      <c r="Q29" s="338" t="s">
        <v>262</v>
      </c>
      <c r="R29" s="338"/>
      <c r="S29" s="338"/>
      <c r="T29" s="338"/>
      <c r="U29" s="338"/>
      <c r="V29" s="338"/>
      <c r="W29" s="339"/>
    </row>
    <row r="30" spans="1:28" s="141" customFormat="1" ht="27.75" customHeight="1" x14ac:dyDescent="0.2">
      <c r="A30" s="163"/>
      <c r="B30" s="168" t="s">
        <v>156</v>
      </c>
      <c r="C30" s="164"/>
      <c r="D30" s="164"/>
      <c r="E30" s="164"/>
      <c r="F30" s="164"/>
      <c r="G30" s="164"/>
      <c r="H30" s="164"/>
      <c r="I30" s="164"/>
      <c r="J30" s="164"/>
      <c r="K30" s="164"/>
      <c r="L30" s="164"/>
      <c r="M30" s="164"/>
      <c r="N30" s="164"/>
      <c r="O30" s="164"/>
      <c r="P30" s="164"/>
      <c r="Q30" s="172"/>
      <c r="R30" s="172"/>
      <c r="S30" s="172"/>
      <c r="T30" s="172"/>
      <c r="U30" s="172"/>
      <c r="V30" s="172"/>
      <c r="W30" s="173"/>
    </row>
    <row r="31" spans="1:28" ht="22.5" customHeight="1" x14ac:dyDescent="0.25">
      <c r="A31" s="174"/>
      <c r="B31" s="175" t="s">
        <v>157</v>
      </c>
      <c r="C31" s="176"/>
      <c r="D31" s="176"/>
      <c r="E31" s="176"/>
      <c r="F31" s="176"/>
      <c r="G31" s="176"/>
      <c r="H31" s="176"/>
      <c r="I31" s="176"/>
      <c r="J31" s="176"/>
      <c r="K31" s="176"/>
      <c r="L31" s="176"/>
      <c r="M31" s="176"/>
      <c r="N31" s="176"/>
      <c r="O31" s="176"/>
      <c r="P31" s="176"/>
      <c r="Q31" s="176"/>
      <c r="R31" s="176"/>
      <c r="S31" s="176"/>
      <c r="T31" s="176"/>
      <c r="U31" s="176"/>
      <c r="V31" s="176"/>
      <c r="W31" s="177"/>
      <c r="AB31" s="141"/>
    </row>
    <row r="32" spans="1:28" ht="15.75" x14ac:dyDescent="0.25">
      <c r="A32" s="178"/>
      <c r="B32" s="179"/>
      <c r="C32" s="180"/>
      <c r="D32" s="180"/>
      <c r="E32" s="180"/>
      <c r="F32" s="180"/>
      <c r="G32" s="180"/>
      <c r="H32" s="180"/>
      <c r="I32" s="180"/>
      <c r="J32" s="180"/>
      <c r="K32" s="180"/>
      <c r="L32" s="180"/>
      <c r="M32" s="180"/>
      <c r="N32" s="180"/>
      <c r="O32" s="180"/>
      <c r="P32" s="180"/>
      <c r="Q32" s="180"/>
      <c r="R32" s="180"/>
      <c r="S32" s="180"/>
      <c r="T32" s="180"/>
      <c r="U32" s="180"/>
      <c r="V32" s="180"/>
      <c r="W32" s="181"/>
      <c r="AB32" s="141"/>
    </row>
    <row r="33" spans="1:44" ht="27.75" customHeight="1" x14ac:dyDescent="0.2">
      <c r="A33" s="136"/>
      <c r="B33" s="137" t="s">
        <v>158</v>
      </c>
      <c r="C33" s="154"/>
      <c r="D33" s="154"/>
      <c r="E33" s="154"/>
      <c r="F33" s="154"/>
      <c r="G33" s="154"/>
      <c r="H33" s="159"/>
      <c r="I33" s="160"/>
      <c r="J33" s="160"/>
      <c r="K33" s="160"/>
      <c r="L33" s="160"/>
      <c r="M33" s="182"/>
      <c r="N33" s="182"/>
      <c r="O33" s="182"/>
      <c r="P33" s="182"/>
      <c r="Q33" s="340">
        <v>16945000</v>
      </c>
      <c r="R33" s="340"/>
      <c r="S33" s="340"/>
      <c r="T33" s="340"/>
      <c r="U33" s="340"/>
      <c r="V33" s="340"/>
      <c r="W33" s="341"/>
      <c r="AH33" s="141"/>
      <c r="AK33" s="141"/>
      <c r="AO33" s="141"/>
      <c r="AR33" s="141"/>
    </row>
    <row r="34" spans="1:44" ht="27.75" customHeight="1" x14ac:dyDescent="0.2">
      <c r="A34" s="136"/>
      <c r="B34" s="137" t="s">
        <v>159</v>
      </c>
      <c r="C34" s="154"/>
      <c r="D34" s="154"/>
      <c r="E34" s="154"/>
      <c r="F34" s="154"/>
      <c r="G34" s="154"/>
      <c r="H34" s="159"/>
      <c r="I34" s="160"/>
      <c r="J34" s="160"/>
      <c r="K34" s="160"/>
      <c r="L34" s="160"/>
      <c r="M34" s="182"/>
      <c r="N34" s="182"/>
      <c r="O34" s="182"/>
      <c r="P34" s="182"/>
      <c r="Q34" s="340">
        <v>0</v>
      </c>
      <c r="R34" s="340"/>
      <c r="S34" s="340"/>
      <c r="T34" s="340"/>
      <c r="U34" s="340"/>
      <c r="V34" s="340"/>
      <c r="W34" s="341"/>
      <c r="AH34" s="141"/>
      <c r="AK34" s="141"/>
      <c r="AO34" s="141"/>
      <c r="AR34" s="141"/>
    </row>
    <row r="35" spans="1:44" ht="27.75" customHeight="1" x14ac:dyDescent="0.2">
      <c r="A35" s="178"/>
      <c r="B35" s="168" t="s">
        <v>160</v>
      </c>
      <c r="C35" s="180"/>
      <c r="D35" s="180"/>
      <c r="E35" s="180"/>
      <c r="F35" s="180"/>
      <c r="G35" s="180"/>
      <c r="H35" s="180"/>
      <c r="I35" s="180"/>
      <c r="J35" s="180"/>
      <c r="K35" s="180"/>
      <c r="L35" s="180"/>
      <c r="M35" s="342">
        <f>Q33</f>
        <v>16945000</v>
      </c>
      <c r="N35" s="342"/>
      <c r="O35" s="342"/>
      <c r="P35" s="342"/>
      <c r="Q35" s="342"/>
      <c r="R35" s="342"/>
      <c r="S35" s="342"/>
      <c r="T35" s="342"/>
      <c r="U35" s="342"/>
      <c r="V35" s="342"/>
      <c r="W35" s="343"/>
      <c r="AH35" s="141"/>
      <c r="AK35" s="141"/>
      <c r="AO35" s="141"/>
      <c r="AR35" s="141"/>
    </row>
    <row r="36" spans="1:44" s="130" customFormat="1" ht="22.5" customHeight="1" x14ac:dyDescent="0.25">
      <c r="A36" s="183"/>
      <c r="B36" s="131" t="s">
        <v>161</v>
      </c>
      <c r="C36" s="184"/>
      <c r="D36" s="184"/>
      <c r="E36" s="184"/>
      <c r="F36" s="184"/>
      <c r="G36" s="184"/>
      <c r="H36" s="184"/>
      <c r="I36" s="184"/>
      <c r="J36" s="184"/>
      <c r="K36" s="184"/>
      <c r="L36" s="184"/>
      <c r="M36" s="184"/>
      <c r="N36" s="184"/>
      <c r="O36" s="184"/>
      <c r="P36" s="184"/>
      <c r="Q36" s="184"/>
      <c r="R36" s="184"/>
      <c r="S36" s="184"/>
      <c r="T36" s="184"/>
      <c r="U36" s="185"/>
      <c r="V36" s="184"/>
      <c r="W36" s="186"/>
      <c r="AH36" s="187"/>
      <c r="AO36" s="187"/>
    </row>
    <row r="37" spans="1:44" s="130" customFormat="1" ht="18" customHeight="1" x14ac:dyDescent="0.25">
      <c r="A37" s="188"/>
      <c r="B37" s="336"/>
      <c r="C37" s="336"/>
      <c r="D37" s="189" t="s">
        <v>162</v>
      </c>
      <c r="E37" s="189"/>
      <c r="F37" s="189"/>
      <c r="G37" s="189"/>
      <c r="H37" s="189"/>
      <c r="I37" s="189"/>
      <c r="J37" s="189"/>
      <c r="K37" s="189"/>
      <c r="L37" s="189"/>
      <c r="M37" s="189"/>
      <c r="N37" s="189"/>
      <c r="O37" s="189"/>
      <c r="P37" s="189"/>
      <c r="Q37" s="189"/>
      <c r="R37" s="189"/>
      <c r="S37" s="189"/>
      <c r="T37" s="189"/>
      <c r="U37" s="189"/>
      <c r="V37" s="189"/>
      <c r="W37" s="190"/>
      <c r="AH37" s="187"/>
      <c r="AO37" s="187"/>
    </row>
    <row r="38" spans="1:44" s="130" customFormat="1" ht="18" customHeight="1" x14ac:dyDescent="0.25">
      <c r="A38" s="188"/>
      <c r="B38" s="337"/>
      <c r="C38" s="337"/>
      <c r="D38" s="189" t="s">
        <v>163</v>
      </c>
      <c r="E38" s="189"/>
      <c r="F38" s="189"/>
      <c r="G38" s="189"/>
      <c r="H38" s="189"/>
      <c r="I38" s="191"/>
      <c r="J38" s="191"/>
      <c r="K38" s="191"/>
      <c r="L38" s="191"/>
      <c r="M38" s="191"/>
      <c r="N38" s="191"/>
      <c r="O38" s="189"/>
      <c r="P38" s="189"/>
      <c r="Q38" s="189"/>
      <c r="R38" s="189"/>
      <c r="S38" s="189"/>
      <c r="T38" s="189"/>
      <c r="U38" s="189"/>
      <c r="V38" s="189"/>
      <c r="W38" s="190"/>
      <c r="AH38" s="187"/>
      <c r="AO38" s="187"/>
    </row>
    <row r="39" spans="1:44" s="130" customFormat="1" ht="18" customHeight="1" x14ac:dyDescent="0.25">
      <c r="A39" s="188"/>
      <c r="B39" s="189"/>
      <c r="C39" s="189"/>
      <c r="D39" s="189" t="s">
        <v>164</v>
      </c>
      <c r="E39" s="189"/>
      <c r="F39" s="189"/>
      <c r="G39" s="189"/>
      <c r="H39" s="189"/>
      <c r="I39" s="189"/>
      <c r="J39" s="189"/>
      <c r="K39" s="189"/>
      <c r="L39" s="189"/>
      <c r="M39" s="189"/>
      <c r="N39" s="189"/>
      <c r="O39" s="336" t="s">
        <v>45</v>
      </c>
      <c r="P39" s="336"/>
      <c r="Q39" s="336"/>
      <c r="R39" s="336"/>
      <c r="S39" s="336"/>
      <c r="T39" s="336"/>
      <c r="U39" s="336"/>
      <c r="V39" s="336"/>
      <c r="W39" s="190"/>
      <c r="AH39" s="187"/>
      <c r="AO39" s="187"/>
    </row>
    <row r="40" spans="1:44" s="130" customFormat="1" ht="18" customHeight="1" x14ac:dyDescent="0.25">
      <c r="A40" s="188"/>
      <c r="B40" s="189"/>
      <c r="C40" s="189"/>
      <c r="D40" s="189" t="s">
        <v>165</v>
      </c>
      <c r="E40" s="189"/>
      <c r="F40" s="189"/>
      <c r="G40" s="189"/>
      <c r="H40" s="189"/>
      <c r="I40" s="189"/>
      <c r="J40" s="189"/>
      <c r="K40" s="189"/>
      <c r="L40" s="189"/>
      <c r="M40" s="336"/>
      <c r="N40" s="336"/>
      <c r="O40" s="192" t="s">
        <v>166</v>
      </c>
      <c r="P40" s="192"/>
      <c r="Q40" s="337"/>
      <c r="R40" s="337"/>
      <c r="S40" s="337"/>
      <c r="T40" s="192" t="s">
        <v>167</v>
      </c>
      <c r="U40" s="192"/>
      <c r="V40" s="189"/>
      <c r="W40" s="190"/>
    </row>
    <row r="41" spans="1:44" s="130" customFormat="1" ht="18" customHeight="1" x14ac:dyDescent="0.25">
      <c r="A41" s="188"/>
      <c r="B41" s="189"/>
      <c r="C41" s="189"/>
      <c r="D41" s="189" t="s">
        <v>168</v>
      </c>
      <c r="E41" s="189"/>
      <c r="F41" s="189"/>
      <c r="G41" s="189"/>
      <c r="H41" s="189"/>
      <c r="I41" s="189"/>
      <c r="J41" s="189"/>
      <c r="K41" s="189"/>
      <c r="L41" s="189"/>
      <c r="M41" s="189"/>
      <c r="N41" s="336"/>
      <c r="O41" s="336"/>
      <c r="P41" s="189" t="s">
        <v>169</v>
      </c>
      <c r="Q41" s="337"/>
      <c r="R41" s="337"/>
      <c r="S41" s="337"/>
      <c r="T41" s="189" t="s">
        <v>170</v>
      </c>
      <c r="U41" s="189"/>
      <c r="V41" s="189"/>
      <c r="W41" s="190"/>
    </row>
    <row r="42" spans="1:44" s="130" customFormat="1" ht="18" customHeight="1" x14ac:dyDescent="0.25">
      <c r="A42" s="188"/>
      <c r="B42" s="189"/>
      <c r="C42" s="189"/>
      <c r="D42" s="189" t="s">
        <v>171</v>
      </c>
      <c r="E42" s="189"/>
      <c r="F42" s="189"/>
      <c r="G42" s="189"/>
      <c r="H42" s="189"/>
      <c r="I42" s="189"/>
      <c r="J42" s="336"/>
      <c r="K42" s="336"/>
      <c r="L42" s="336"/>
      <c r="M42" s="336"/>
      <c r="N42" s="336"/>
      <c r="O42" s="336"/>
      <c r="P42" s="336"/>
      <c r="Q42" s="336"/>
      <c r="R42" s="336"/>
      <c r="S42" s="336"/>
      <c r="T42" s="336"/>
      <c r="U42" s="336"/>
      <c r="V42" s="336"/>
      <c r="W42" s="190"/>
    </row>
    <row r="43" spans="1:44" s="130" customFormat="1" ht="18" customHeight="1" x14ac:dyDescent="0.25">
      <c r="A43" s="188"/>
      <c r="B43" s="189"/>
      <c r="C43" s="189"/>
      <c r="D43" s="189" t="s">
        <v>172</v>
      </c>
      <c r="E43" s="189"/>
      <c r="F43" s="189"/>
      <c r="G43" s="336"/>
      <c r="H43" s="336"/>
      <c r="I43" s="336"/>
      <c r="J43" s="189"/>
      <c r="K43" s="189"/>
      <c r="L43" s="189" t="s">
        <v>173</v>
      </c>
      <c r="M43" s="189"/>
      <c r="N43" s="189"/>
      <c r="O43" s="189"/>
      <c r="P43" s="337"/>
      <c r="Q43" s="337"/>
      <c r="R43" s="337"/>
      <c r="S43" s="337"/>
      <c r="T43" s="337"/>
      <c r="U43" s="337"/>
      <c r="V43" s="337"/>
      <c r="W43" s="190"/>
    </row>
    <row r="44" spans="1:44" s="130" customFormat="1" ht="18" customHeight="1" x14ac:dyDescent="0.25">
      <c r="A44" s="188"/>
      <c r="B44" s="336" t="s">
        <v>38</v>
      </c>
      <c r="C44" s="336"/>
      <c r="D44" s="189" t="s">
        <v>174</v>
      </c>
      <c r="E44" s="189"/>
      <c r="F44" s="189"/>
      <c r="G44" s="189"/>
      <c r="H44" s="189"/>
      <c r="I44" s="336" t="s">
        <v>38</v>
      </c>
      <c r="J44" s="336"/>
      <c r="K44" s="336"/>
      <c r="L44" s="336"/>
      <c r="M44" s="189" t="s">
        <v>175</v>
      </c>
      <c r="N44" s="189"/>
      <c r="O44" s="189"/>
      <c r="P44" s="189"/>
      <c r="Q44" s="337"/>
      <c r="R44" s="337"/>
      <c r="S44" s="337"/>
      <c r="T44" s="189" t="s">
        <v>176</v>
      </c>
      <c r="U44" s="189"/>
      <c r="V44" s="189"/>
      <c r="W44" s="190"/>
    </row>
    <row r="45" spans="1:44" s="130" customFormat="1" ht="18" customHeight="1" x14ac:dyDescent="0.25">
      <c r="A45" s="188"/>
      <c r="B45" s="189"/>
      <c r="C45" s="189"/>
      <c r="D45" s="189" t="s">
        <v>177</v>
      </c>
      <c r="E45" s="189"/>
      <c r="F45" s="189"/>
      <c r="G45" s="189"/>
      <c r="H45" s="189"/>
      <c r="I45" s="189"/>
      <c r="J45" s="189"/>
      <c r="K45" s="189"/>
      <c r="L45" s="189"/>
      <c r="M45" s="189"/>
      <c r="N45" s="189"/>
      <c r="O45" s="193" t="s">
        <v>45</v>
      </c>
      <c r="P45" s="193"/>
      <c r="Q45" s="193"/>
      <c r="R45" s="193"/>
      <c r="S45" s="193"/>
      <c r="T45" s="193"/>
      <c r="U45" s="193"/>
      <c r="V45" s="193"/>
      <c r="W45" s="190"/>
    </row>
    <row r="46" spans="1:44" ht="12.75" customHeight="1" x14ac:dyDescent="0.2">
      <c r="A46" s="120"/>
      <c r="B46" s="118"/>
      <c r="C46" s="118"/>
      <c r="D46" s="118"/>
      <c r="E46" s="118"/>
      <c r="F46" s="118"/>
      <c r="G46" s="118"/>
      <c r="H46" s="118"/>
      <c r="I46" s="118"/>
      <c r="J46" s="118"/>
      <c r="K46" s="118"/>
      <c r="L46" s="118"/>
      <c r="M46" s="118"/>
      <c r="N46" s="118"/>
      <c r="O46" s="118"/>
      <c r="P46" s="118"/>
      <c r="Q46" s="118"/>
      <c r="R46" s="118"/>
      <c r="S46" s="118"/>
      <c r="T46" s="118"/>
      <c r="U46" s="118"/>
      <c r="V46" s="118"/>
      <c r="W46" s="121"/>
    </row>
    <row r="47" spans="1:44" ht="19.5" customHeight="1" x14ac:dyDescent="0.2">
      <c r="A47" s="178"/>
      <c r="B47" s="164" t="s">
        <v>178</v>
      </c>
      <c r="C47" s="164"/>
      <c r="D47" s="164"/>
      <c r="E47" s="164"/>
      <c r="F47" s="164"/>
      <c r="G47" s="164"/>
      <c r="H47" s="164"/>
      <c r="I47" s="164"/>
      <c r="J47" s="164"/>
      <c r="K47" s="164"/>
      <c r="L47" s="164"/>
      <c r="M47" s="164"/>
      <c r="N47" s="164"/>
      <c r="O47" s="164"/>
      <c r="P47" s="164"/>
      <c r="Q47" s="164"/>
      <c r="R47" s="164"/>
      <c r="S47" s="164"/>
      <c r="T47" s="164"/>
      <c r="U47" s="164"/>
      <c r="V47" s="164"/>
      <c r="W47" s="194"/>
    </row>
    <row r="48" spans="1:4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spans="16:16" ht="12.75" customHeight="1" x14ac:dyDescent="0.2">
      <c r="P65" s="195"/>
    </row>
    <row r="66" spans="16:16" ht="12.75" customHeight="1" x14ac:dyDescent="0.2"/>
    <row r="67" spans="16:16" ht="12.75" customHeight="1" x14ac:dyDescent="0.2"/>
    <row r="68" spans="16:16" ht="12.75" customHeight="1" x14ac:dyDescent="0.2"/>
    <row r="69" spans="16:16" ht="12.75" customHeight="1" x14ac:dyDescent="0.2"/>
    <row r="70" spans="16:16" ht="12.75" customHeight="1" x14ac:dyDescent="0.2"/>
    <row r="71" spans="16:16" ht="12.75" customHeight="1" x14ac:dyDescent="0.2"/>
    <row r="72" spans="16:16" ht="12.75" customHeight="1" x14ac:dyDescent="0.2"/>
    <row r="73" spans="16:16" ht="12.75" customHeight="1" x14ac:dyDescent="0.2"/>
    <row r="74" spans="16:16" ht="12.75" customHeight="1" x14ac:dyDescent="0.2"/>
    <row r="75" spans="16:16" ht="12.75" customHeight="1" x14ac:dyDescent="0.2"/>
    <row r="76" spans="16:16" ht="12.75" customHeight="1" x14ac:dyDescent="0.2"/>
    <row r="77" spans="16:16" ht="12.75" customHeight="1" x14ac:dyDescent="0.2"/>
    <row r="78" spans="16:16" ht="12.75" customHeight="1" x14ac:dyDescent="0.2"/>
    <row r="79" spans="16:16" ht="12.75" customHeight="1" x14ac:dyDescent="0.2"/>
    <row r="80" spans="16:16"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sheetData>
  <mergeCells count="23">
    <mergeCell ref="B37:C37"/>
    <mergeCell ref="B38:C38"/>
    <mergeCell ref="C1:W1"/>
    <mergeCell ref="Q24:W24"/>
    <mergeCell ref="Q25:W25"/>
    <mergeCell ref="Q26:W26"/>
    <mergeCell ref="Q27:W27"/>
    <mergeCell ref="Q28:W28"/>
    <mergeCell ref="J42:V42"/>
    <mergeCell ref="Q29:W29"/>
    <mergeCell ref="Q33:W33"/>
    <mergeCell ref="Q34:W34"/>
    <mergeCell ref="M35:W35"/>
    <mergeCell ref="O39:V39"/>
    <mergeCell ref="M40:N40"/>
    <mergeCell ref="Q40:S40"/>
    <mergeCell ref="N41:O41"/>
    <mergeCell ref="Q41:S41"/>
    <mergeCell ref="G43:I43"/>
    <mergeCell ref="P43:V43"/>
    <mergeCell ref="B44:C44"/>
    <mergeCell ref="I44:L44"/>
    <mergeCell ref="Q44:S44"/>
  </mergeCells>
  <printOptions horizontalCentered="1"/>
  <pageMargins left="0.25" right="0.25" top="0.5" bottom="0.5" header="0.5" footer="0.5"/>
  <pageSetup scale="83" orientation="portrait" r:id="rId1"/>
  <headerFooter alignWithMargins="0">
    <oddFooter>&amp;RRev. December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L32"/>
  <sheetViews>
    <sheetView tabSelected="1" zoomScaleNormal="100" workbookViewId="0">
      <selection activeCell="F22" sqref="F22"/>
    </sheetView>
  </sheetViews>
  <sheetFormatPr defaultColWidth="18.33203125" defaultRowHeight="12.75" x14ac:dyDescent="0.2"/>
  <cols>
    <col min="1" max="1" width="7.1640625" style="196" customWidth="1"/>
    <col min="2" max="2" width="8.33203125" style="197" customWidth="1"/>
    <col min="3" max="11" width="21.83203125" style="198" customWidth="1"/>
    <col min="12" max="253" width="18.33203125" style="196"/>
    <col min="254" max="254" width="7.1640625" style="196" customWidth="1"/>
    <col min="255" max="255" width="8.33203125" style="196" customWidth="1"/>
    <col min="256" max="264" width="21.83203125" style="196" customWidth="1"/>
    <col min="265" max="267" width="18.33203125" style="196" customWidth="1"/>
    <col min="268" max="509" width="18.33203125" style="196"/>
    <col min="510" max="510" width="7.1640625" style="196" customWidth="1"/>
    <col min="511" max="511" width="8.33203125" style="196" customWidth="1"/>
    <col min="512" max="520" width="21.83203125" style="196" customWidth="1"/>
    <col min="521" max="523" width="18.33203125" style="196" customWidth="1"/>
    <col min="524" max="765" width="18.33203125" style="196"/>
    <col min="766" max="766" width="7.1640625" style="196" customWidth="1"/>
    <col min="767" max="767" width="8.33203125" style="196" customWidth="1"/>
    <col min="768" max="776" width="21.83203125" style="196" customWidth="1"/>
    <col min="777" max="779" width="18.33203125" style="196" customWidth="1"/>
    <col min="780" max="1021" width="18.33203125" style="196"/>
    <col min="1022" max="1022" width="7.1640625" style="196" customWidth="1"/>
    <col min="1023" max="1023" width="8.33203125" style="196" customWidth="1"/>
    <col min="1024" max="1032" width="21.83203125" style="196" customWidth="1"/>
    <col min="1033" max="1035" width="18.33203125" style="196" customWidth="1"/>
    <col min="1036" max="1277" width="18.33203125" style="196"/>
    <col min="1278" max="1278" width="7.1640625" style="196" customWidth="1"/>
    <col min="1279" max="1279" width="8.33203125" style="196" customWidth="1"/>
    <col min="1280" max="1288" width="21.83203125" style="196" customWidth="1"/>
    <col min="1289" max="1291" width="18.33203125" style="196" customWidth="1"/>
    <col min="1292" max="1533" width="18.33203125" style="196"/>
    <col min="1534" max="1534" width="7.1640625" style="196" customWidth="1"/>
    <col min="1535" max="1535" width="8.33203125" style="196" customWidth="1"/>
    <col min="1536" max="1544" width="21.83203125" style="196" customWidth="1"/>
    <col min="1545" max="1547" width="18.33203125" style="196" customWidth="1"/>
    <col min="1548" max="1789" width="18.33203125" style="196"/>
    <col min="1790" max="1790" width="7.1640625" style="196" customWidth="1"/>
    <col min="1791" max="1791" width="8.33203125" style="196" customWidth="1"/>
    <col min="1792" max="1800" width="21.83203125" style="196" customWidth="1"/>
    <col min="1801" max="1803" width="18.33203125" style="196" customWidth="1"/>
    <col min="1804" max="2045" width="18.33203125" style="196"/>
    <col min="2046" max="2046" width="7.1640625" style="196" customWidth="1"/>
    <col min="2047" max="2047" width="8.33203125" style="196" customWidth="1"/>
    <col min="2048" max="2056" width="21.83203125" style="196" customWidth="1"/>
    <col min="2057" max="2059" width="18.33203125" style="196" customWidth="1"/>
    <col min="2060" max="2301" width="18.33203125" style="196"/>
    <col min="2302" max="2302" width="7.1640625" style="196" customWidth="1"/>
    <col min="2303" max="2303" width="8.33203125" style="196" customWidth="1"/>
    <col min="2304" max="2312" width="21.83203125" style="196" customWidth="1"/>
    <col min="2313" max="2315" width="18.33203125" style="196" customWidth="1"/>
    <col min="2316" max="2557" width="18.33203125" style="196"/>
    <col min="2558" max="2558" width="7.1640625" style="196" customWidth="1"/>
    <col min="2559" max="2559" width="8.33203125" style="196" customWidth="1"/>
    <col min="2560" max="2568" width="21.83203125" style="196" customWidth="1"/>
    <col min="2569" max="2571" width="18.33203125" style="196" customWidth="1"/>
    <col min="2572" max="2813" width="18.33203125" style="196"/>
    <col min="2814" max="2814" width="7.1640625" style="196" customWidth="1"/>
    <col min="2815" max="2815" width="8.33203125" style="196" customWidth="1"/>
    <col min="2816" max="2824" width="21.83203125" style="196" customWidth="1"/>
    <col min="2825" max="2827" width="18.33203125" style="196" customWidth="1"/>
    <col min="2828" max="3069" width="18.33203125" style="196"/>
    <col min="3070" max="3070" width="7.1640625" style="196" customWidth="1"/>
    <col min="3071" max="3071" width="8.33203125" style="196" customWidth="1"/>
    <col min="3072" max="3080" width="21.83203125" style="196" customWidth="1"/>
    <col min="3081" max="3083" width="18.33203125" style="196" customWidth="1"/>
    <col min="3084" max="3325" width="18.33203125" style="196"/>
    <col min="3326" max="3326" width="7.1640625" style="196" customWidth="1"/>
    <col min="3327" max="3327" width="8.33203125" style="196" customWidth="1"/>
    <col min="3328" max="3336" width="21.83203125" style="196" customWidth="1"/>
    <col min="3337" max="3339" width="18.33203125" style="196" customWidth="1"/>
    <col min="3340" max="3581" width="18.33203125" style="196"/>
    <col min="3582" max="3582" width="7.1640625" style="196" customWidth="1"/>
    <col min="3583" max="3583" width="8.33203125" style="196" customWidth="1"/>
    <col min="3584" max="3592" width="21.83203125" style="196" customWidth="1"/>
    <col min="3593" max="3595" width="18.33203125" style="196" customWidth="1"/>
    <col min="3596" max="3837" width="18.33203125" style="196"/>
    <col min="3838" max="3838" width="7.1640625" style="196" customWidth="1"/>
    <col min="3839" max="3839" width="8.33203125" style="196" customWidth="1"/>
    <col min="3840" max="3848" width="21.83203125" style="196" customWidth="1"/>
    <col min="3849" max="3851" width="18.33203125" style="196" customWidth="1"/>
    <col min="3852" max="4093" width="18.33203125" style="196"/>
    <col min="4094" max="4094" width="7.1640625" style="196" customWidth="1"/>
    <col min="4095" max="4095" width="8.33203125" style="196" customWidth="1"/>
    <col min="4096" max="4104" width="21.83203125" style="196" customWidth="1"/>
    <col min="4105" max="4107" width="18.33203125" style="196" customWidth="1"/>
    <col min="4108" max="4349" width="18.33203125" style="196"/>
    <col min="4350" max="4350" width="7.1640625" style="196" customWidth="1"/>
    <col min="4351" max="4351" width="8.33203125" style="196" customWidth="1"/>
    <col min="4352" max="4360" width="21.83203125" style="196" customWidth="1"/>
    <col min="4361" max="4363" width="18.33203125" style="196" customWidth="1"/>
    <col min="4364" max="4605" width="18.33203125" style="196"/>
    <col min="4606" max="4606" width="7.1640625" style="196" customWidth="1"/>
    <col min="4607" max="4607" width="8.33203125" style="196" customWidth="1"/>
    <col min="4608" max="4616" width="21.83203125" style="196" customWidth="1"/>
    <col min="4617" max="4619" width="18.33203125" style="196" customWidth="1"/>
    <col min="4620" max="4861" width="18.33203125" style="196"/>
    <col min="4862" max="4862" width="7.1640625" style="196" customWidth="1"/>
    <col min="4863" max="4863" width="8.33203125" style="196" customWidth="1"/>
    <col min="4864" max="4872" width="21.83203125" style="196" customWidth="1"/>
    <col min="4873" max="4875" width="18.33203125" style="196" customWidth="1"/>
    <col min="4876" max="5117" width="18.33203125" style="196"/>
    <col min="5118" max="5118" width="7.1640625" style="196" customWidth="1"/>
    <col min="5119" max="5119" width="8.33203125" style="196" customWidth="1"/>
    <col min="5120" max="5128" width="21.83203125" style="196" customWidth="1"/>
    <col min="5129" max="5131" width="18.33203125" style="196" customWidth="1"/>
    <col min="5132" max="5373" width="18.33203125" style="196"/>
    <col min="5374" max="5374" width="7.1640625" style="196" customWidth="1"/>
    <col min="5375" max="5375" width="8.33203125" style="196" customWidth="1"/>
    <col min="5376" max="5384" width="21.83203125" style="196" customWidth="1"/>
    <col min="5385" max="5387" width="18.33203125" style="196" customWidth="1"/>
    <col min="5388" max="5629" width="18.33203125" style="196"/>
    <col min="5630" max="5630" width="7.1640625" style="196" customWidth="1"/>
    <col min="5631" max="5631" width="8.33203125" style="196" customWidth="1"/>
    <col min="5632" max="5640" width="21.83203125" style="196" customWidth="1"/>
    <col min="5641" max="5643" width="18.33203125" style="196" customWidth="1"/>
    <col min="5644" max="5885" width="18.33203125" style="196"/>
    <col min="5886" max="5886" width="7.1640625" style="196" customWidth="1"/>
    <col min="5887" max="5887" width="8.33203125" style="196" customWidth="1"/>
    <col min="5888" max="5896" width="21.83203125" style="196" customWidth="1"/>
    <col min="5897" max="5899" width="18.33203125" style="196" customWidth="1"/>
    <col min="5900" max="6141" width="18.33203125" style="196"/>
    <col min="6142" max="6142" width="7.1640625" style="196" customWidth="1"/>
    <col min="6143" max="6143" width="8.33203125" style="196" customWidth="1"/>
    <col min="6144" max="6152" width="21.83203125" style="196" customWidth="1"/>
    <col min="6153" max="6155" width="18.33203125" style="196" customWidth="1"/>
    <col min="6156" max="6397" width="18.33203125" style="196"/>
    <col min="6398" max="6398" width="7.1640625" style="196" customWidth="1"/>
    <col min="6399" max="6399" width="8.33203125" style="196" customWidth="1"/>
    <col min="6400" max="6408" width="21.83203125" style="196" customWidth="1"/>
    <col min="6409" max="6411" width="18.33203125" style="196" customWidth="1"/>
    <col min="6412" max="6653" width="18.33203125" style="196"/>
    <col min="6654" max="6654" width="7.1640625" style="196" customWidth="1"/>
    <col min="6655" max="6655" width="8.33203125" style="196" customWidth="1"/>
    <col min="6656" max="6664" width="21.83203125" style="196" customWidth="1"/>
    <col min="6665" max="6667" width="18.33203125" style="196" customWidth="1"/>
    <col min="6668" max="6909" width="18.33203125" style="196"/>
    <col min="6910" max="6910" width="7.1640625" style="196" customWidth="1"/>
    <col min="6911" max="6911" width="8.33203125" style="196" customWidth="1"/>
    <col min="6912" max="6920" width="21.83203125" style="196" customWidth="1"/>
    <col min="6921" max="6923" width="18.33203125" style="196" customWidth="1"/>
    <col min="6924" max="7165" width="18.33203125" style="196"/>
    <col min="7166" max="7166" width="7.1640625" style="196" customWidth="1"/>
    <col min="7167" max="7167" width="8.33203125" style="196" customWidth="1"/>
    <col min="7168" max="7176" width="21.83203125" style="196" customWidth="1"/>
    <col min="7177" max="7179" width="18.33203125" style="196" customWidth="1"/>
    <col min="7180" max="7421" width="18.33203125" style="196"/>
    <col min="7422" max="7422" width="7.1640625" style="196" customWidth="1"/>
    <col min="7423" max="7423" width="8.33203125" style="196" customWidth="1"/>
    <col min="7424" max="7432" width="21.83203125" style="196" customWidth="1"/>
    <col min="7433" max="7435" width="18.33203125" style="196" customWidth="1"/>
    <col min="7436" max="7677" width="18.33203125" style="196"/>
    <col min="7678" max="7678" width="7.1640625" style="196" customWidth="1"/>
    <col min="7679" max="7679" width="8.33203125" style="196" customWidth="1"/>
    <col min="7680" max="7688" width="21.83203125" style="196" customWidth="1"/>
    <col min="7689" max="7691" width="18.33203125" style="196" customWidth="1"/>
    <col min="7692" max="7933" width="18.33203125" style="196"/>
    <col min="7934" max="7934" width="7.1640625" style="196" customWidth="1"/>
    <col min="7935" max="7935" width="8.33203125" style="196" customWidth="1"/>
    <col min="7936" max="7944" width="21.83203125" style="196" customWidth="1"/>
    <col min="7945" max="7947" width="18.33203125" style="196" customWidth="1"/>
    <col min="7948" max="8189" width="18.33203125" style="196"/>
    <col min="8190" max="8190" width="7.1640625" style="196" customWidth="1"/>
    <col min="8191" max="8191" width="8.33203125" style="196" customWidth="1"/>
    <col min="8192" max="8200" width="21.83203125" style="196" customWidth="1"/>
    <col min="8201" max="8203" width="18.33203125" style="196" customWidth="1"/>
    <col min="8204" max="8445" width="18.33203125" style="196"/>
    <col min="8446" max="8446" width="7.1640625" style="196" customWidth="1"/>
    <col min="8447" max="8447" width="8.33203125" style="196" customWidth="1"/>
    <col min="8448" max="8456" width="21.83203125" style="196" customWidth="1"/>
    <col min="8457" max="8459" width="18.33203125" style="196" customWidth="1"/>
    <col min="8460" max="8701" width="18.33203125" style="196"/>
    <col min="8702" max="8702" width="7.1640625" style="196" customWidth="1"/>
    <col min="8703" max="8703" width="8.33203125" style="196" customWidth="1"/>
    <col min="8704" max="8712" width="21.83203125" style="196" customWidth="1"/>
    <col min="8713" max="8715" width="18.33203125" style="196" customWidth="1"/>
    <col min="8716" max="8957" width="18.33203125" style="196"/>
    <col min="8958" max="8958" width="7.1640625" style="196" customWidth="1"/>
    <col min="8959" max="8959" width="8.33203125" style="196" customWidth="1"/>
    <col min="8960" max="8968" width="21.83203125" style="196" customWidth="1"/>
    <col min="8969" max="8971" width="18.33203125" style="196" customWidth="1"/>
    <col min="8972" max="9213" width="18.33203125" style="196"/>
    <col min="9214" max="9214" width="7.1640625" style="196" customWidth="1"/>
    <col min="9215" max="9215" width="8.33203125" style="196" customWidth="1"/>
    <col min="9216" max="9224" width="21.83203125" style="196" customWidth="1"/>
    <col min="9225" max="9227" width="18.33203125" style="196" customWidth="1"/>
    <col min="9228" max="9469" width="18.33203125" style="196"/>
    <col min="9470" max="9470" width="7.1640625" style="196" customWidth="1"/>
    <col min="9471" max="9471" width="8.33203125" style="196" customWidth="1"/>
    <col min="9472" max="9480" width="21.83203125" style="196" customWidth="1"/>
    <col min="9481" max="9483" width="18.33203125" style="196" customWidth="1"/>
    <col min="9484" max="9725" width="18.33203125" style="196"/>
    <col min="9726" max="9726" width="7.1640625" style="196" customWidth="1"/>
    <col min="9727" max="9727" width="8.33203125" style="196" customWidth="1"/>
    <col min="9728" max="9736" width="21.83203125" style="196" customWidth="1"/>
    <col min="9737" max="9739" width="18.33203125" style="196" customWidth="1"/>
    <col min="9740" max="9981" width="18.33203125" style="196"/>
    <col min="9982" max="9982" width="7.1640625" style="196" customWidth="1"/>
    <col min="9983" max="9983" width="8.33203125" style="196" customWidth="1"/>
    <col min="9984" max="9992" width="21.83203125" style="196" customWidth="1"/>
    <col min="9993" max="9995" width="18.33203125" style="196" customWidth="1"/>
    <col min="9996" max="10237" width="18.33203125" style="196"/>
    <col min="10238" max="10238" width="7.1640625" style="196" customWidth="1"/>
    <col min="10239" max="10239" width="8.33203125" style="196" customWidth="1"/>
    <col min="10240" max="10248" width="21.83203125" style="196" customWidth="1"/>
    <col min="10249" max="10251" width="18.33203125" style="196" customWidth="1"/>
    <col min="10252" max="10493" width="18.33203125" style="196"/>
    <col min="10494" max="10494" width="7.1640625" style="196" customWidth="1"/>
    <col min="10495" max="10495" width="8.33203125" style="196" customWidth="1"/>
    <col min="10496" max="10504" width="21.83203125" style="196" customWidth="1"/>
    <col min="10505" max="10507" width="18.33203125" style="196" customWidth="1"/>
    <col min="10508" max="10749" width="18.33203125" style="196"/>
    <col min="10750" max="10750" width="7.1640625" style="196" customWidth="1"/>
    <col min="10751" max="10751" width="8.33203125" style="196" customWidth="1"/>
    <col min="10752" max="10760" width="21.83203125" style="196" customWidth="1"/>
    <col min="10761" max="10763" width="18.33203125" style="196" customWidth="1"/>
    <col min="10764" max="11005" width="18.33203125" style="196"/>
    <col min="11006" max="11006" width="7.1640625" style="196" customWidth="1"/>
    <col min="11007" max="11007" width="8.33203125" style="196" customWidth="1"/>
    <col min="11008" max="11016" width="21.83203125" style="196" customWidth="1"/>
    <col min="11017" max="11019" width="18.33203125" style="196" customWidth="1"/>
    <col min="11020" max="11261" width="18.33203125" style="196"/>
    <col min="11262" max="11262" width="7.1640625" style="196" customWidth="1"/>
    <col min="11263" max="11263" width="8.33203125" style="196" customWidth="1"/>
    <col min="11264" max="11272" width="21.83203125" style="196" customWidth="1"/>
    <col min="11273" max="11275" width="18.33203125" style="196" customWidth="1"/>
    <col min="11276" max="11517" width="18.33203125" style="196"/>
    <col min="11518" max="11518" width="7.1640625" style="196" customWidth="1"/>
    <col min="11519" max="11519" width="8.33203125" style="196" customWidth="1"/>
    <col min="11520" max="11528" width="21.83203125" style="196" customWidth="1"/>
    <col min="11529" max="11531" width="18.33203125" style="196" customWidth="1"/>
    <col min="11532" max="11773" width="18.33203125" style="196"/>
    <col min="11774" max="11774" width="7.1640625" style="196" customWidth="1"/>
    <col min="11775" max="11775" width="8.33203125" style="196" customWidth="1"/>
    <col min="11776" max="11784" width="21.83203125" style="196" customWidth="1"/>
    <col min="11785" max="11787" width="18.33203125" style="196" customWidth="1"/>
    <col min="11788" max="12029" width="18.33203125" style="196"/>
    <col min="12030" max="12030" width="7.1640625" style="196" customWidth="1"/>
    <col min="12031" max="12031" width="8.33203125" style="196" customWidth="1"/>
    <col min="12032" max="12040" width="21.83203125" style="196" customWidth="1"/>
    <col min="12041" max="12043" width="18.33203125" style="196" customWidth="1"/>
    <col min="12044" max="12285" width="18.33203125" style="196"/>
    <col min="12286" max="12286" width="7.1640625" style="196" customWidth="1"/>
    <col min="12287" max="12287" width="8.33203125" style="196" customWidth="1"/>
    <col min="12288" max="12296" width="21.83203125" style="196" customWidth="1"/>
    <col min="12297" max="12299" width="18.33203125" style="196" customWidth="1"/>
    <col min="12300" max="12541" width="18.33203125" style="196"/>
    <col min="12542" max="12542" width="7.1640625" style="196" customWidth="1"/>
    <col min="12543" max="12543" width="8.33203125" style="196" customWidth="1"/>
    <col min="12544" max="12552" width="21.83203125" style="196" customWidth="1"/>
    <col min="12553" max="12555" width="18.33203125" style="196" customWidth="1"/>
    <col min="12556" max="12797" width="18.33203125" style="196"/>
    <col min="12798" max="12798" width="7.1640625" style="196" customWidth="1"/>
    <col min="12799" max="12799" width="8.33203125" style="196" customWidth="1"/>
    <col min="12800" max="12808" width="21.83203125" style="196" customWidth="1"/>
    <col min="12809" max="12811" width="18.33203125" style="196" customWidth="1"/>
    <col min="12812" max="13053" width="18.33203125" style="196"/>
    <col min="13054" max="13054" width="7.1640625" style="196" customWidth="1"/>
    <col min="13055" max="13055" width="8.33203125" style="196" customWidth="1"/>
    <col min="13056" max="13064" width="21.83203125" style="196" customWidth="1"/>
    <col min="13065" max="13067" width="18.33203125" style="196" customWidth="1"/>
    <col min="13068" max="13309" width="18.33203125" style="196"/>
    <col min="13310" max="13310" width="7.1640625" style="196" customWidth="1"/>
    <col min="13311" max="13311" width="8.33203125" style="196" customWidth="1"/>
    <col min="13312" max="13320" width="21.83203125" style="196" customWidth="1"/>
    <col min="13321" max="13323" width="18.33203125" style="196" customWidth="1"/>
    <col min="13324" max="13565" width="18.33203125" style="196"/>
    <col min="13566" max="13566" width="7.1640625" style="196" customWidth="1"/>
    <col min="13567" max="13567" width="8.33203125" style="196" customWidth="1"/>
    <col min="13568" max="13576" width="21.83203125" style="196" customWidth="1"/>
    <col min="13577" max="13579" width="18.33203125" style="196" customWidth="1"/>
    <col min="13580" max="13821" width="18.33203125" style="196"/>
    <col min="13822" max="13822" width="7.1640625" style="196" customWidth="1"/>
    <col min="13823" max="13823" width="8.33203125" style="196" customWidth="1"/>
    <col min="13824" max="13832" width="21.83203125" style="196" customWidth="1"/>
    <col min="13833" max="13835" width="18.33203125" style="196" customWidth="1"/>
    <col min="13836" max="14077" width="18.33203125" style="196"/>
    <col min="14078" max="14078" width="7.1640625" style="196" customWidth="1"/>
    <col min="14079" max="14079" width="8.33203125" style="196" customWidth="1"/>
    <col min="14080" max="14088" width="21.83203125" style="196" customWidth="1"/>
    <col min="14089" max="14091" width="18.33203125" style="196" customWidth="1"/>
    <col min="14092" max="14333" width="18.33203125" style="196"/>
    <col min="14334" max="14334" width="7.1640625" style="196" customWidth="1"/>
    <col min="14335" max="14335" width="8.33203125" style="196" customWidth="1"/>
    <col min="14336" max="14344" width="21.83203125" style="196" customWidth="1"/>
    <col min="14345" max="14347" width="18.33203125" style="196" customWidth="1"/>
    <col min="14348" max="14589" width="18.33203125" style="196"/>
    <col min="14590" max="14590" width="7.1640625" style="196" customWidth="1"/>
    <col min="14591" max="14591" width="8.33203125" style="196" customWidth="1"/>
    <col min="14592" max="14600" width="21.83203125" style="196" customWidth="1"/>
    <col min="14601" max="14603" width="18.33203125" style="196" customWidth="1"/>
    <col min="14604" max="14845" width="18.33203125" style="196"/>
    <col min="14846" max="14846" width="7.1640625" style="196" customWidth="1"/>
    <col min="14847" max="14847" width="8.33203125" style="196" customWidth="1"/>
    <col min="14848" max="14856" width="21.83203125" style="196" customWidth="1"/>
    <col min="14857" max="14859" width="18.33203125" style="196" customWidth="1"/>
    <col min="14860" max="15101" width="18.33203125" style="196"/>
    <col min="15102" max="15102" width="7.1640625" style="196" customWidth="1"/>
    <col min="15103" max="15103" width="8.33203125" style="196" customWidth="1"/>
    <col min="15104" max="15112" width="21.83203125" style="196" customWidth="1"/>
    <col min="15113" max="15115" width="18.33203125" style="196" customWidth="1"/>
    <col min="15116" max="15357" width="18.33203125" style="196"/>
    <col min="15358" max="15358" width="7.1640625" style="196" customWidth="1"/>
    <col min="15359" max="15359" width="8.33203125" style="196" customWidth="1"/>
    <col min="15360" max="15368" width="21.83203125" style="196" customWidth="1"/>
    <col min="15369" max="15371" width="18.33203125" style="196" customWidth="1"/>
    <col min="15372" max="15613" width="18.33203125" style="196"/>
    <col min="15614" max="15614" width="7.1640625" style="196" customWidth="1"/>
    <col min="15615" max="15615" width="8.33203125" style="196" customWidth="1"/>
    <col min="15616" max="15624" width="21.83203125" style="196" customWidth="1"/>
    <col min="15625" max="15627" width="18.33203125" style="196" customWidth="1"/>
    <col min="15628" max="15869" width="18.33203125" style="196"/>
    <col min="15870" max="15870" width="7.1640625" style="196" customWidth="1"/>
    <col min="15871" max="15871" width="8.33203125" style="196" customWidth="1"/>
    <col min="15872" max="15880" width="21.83203125" style="196" customWidth="1"/>
    <col min="15881" max="15883" width="18.33203125" style="196" customWidth="1"/>
    <col min="15884" max="16125" width="18.33203125" style="196"/>
    <col min="16126" max="16126" width="7.1640625" style="196" customWidth="1"/>
    <col min="16127" max="16127" width="8.33203125" style="196" customWidth="1"/>
    <col min="16128" max="16136" width="21.83203125" style="196" customWidth="1"/>
    <col min="16137" max="16139" width="18.33203125" style="196" customWidth="1"/>
    <col min="16140" max="16384" width="18.33203125" style="196"/>
  </cols>
  <sheetData>
    <row r="1" spans="1:12" ht="3" customHeight="1" x14ac:dyDescent="0.2">
      <c r="E1" s="197"/>
    </row>
    <row r="2" spans="1:12" ht="15" x14ac:dyDescent="0.25">
      <c r="A2" s="199"/>
      <c r="B2" s="200"/>
      <c r="C2" s="201" t="s">
        <v>0</v>
      </c>
      <c r="D2" s="202"/>
      <c r="G2" s="203" t="s">
        <v>1</v>
      </c>
      <c r="I2" s="72" t="s">
        <v>258</v>
      </c>
      <c r="J2" s="204"/>
      <c r="K2" s="73"/>
    </row>
    <row r="3" spans="1:12" ht="15" x14ac:dyDescent="0.25">
      <c r="A3" s="205" t="s">
        <v>128</v>
      </c>
      <c r="C3" s="206"/>
      <c r="D3" s="207"/>
      <c r="G3" s="203"/>
      <c r="I3" s="74"/>
      <c r="J3" s="208"/>
      <c r="K3" s="272"/>
    </row>
    <row r="4" spans="1:12" ht="15" x14ac:dyDescent="0.25">
      <c r="A4" s="205" t="s">
        <v>129</v>
      </c>
      <c r="B4" s="209"/>
      <c r="C4" s="210"/>
      <c r="D4" s="207"/>
      <c r="G4" s="203" t="s">
        <v>6</v>
      </c>
      <c r="I4" s="74" t="s">
        <v>205</v>
      </c>
      <c r="J4" s="208"/>
      <c r="K4" s="272"/>
    </row>
    <row r="5" spans="1:12" ht="15" x14ac:dyDescent="0.25">
      <c r="A5" s="205" t="s">
        <v>106</v>
      </c>
      <c r="B5" s="209"/>
      <c r="C5" s="210"/>
      <c r="D5" s="211"/>
      <c r="G5" s="203" t="s">
        <v>130</v>
      </c>
      <c r="I5" s="74"/>
      <c r="J5" s="275"/>
      <c r="K5" s="272"/>
    </row>
    <row r="6" spans="1:12" ht="12.75" customHeight="1" x14ac:dyDescent="0.2">
      <c r="A6" s="205" t="s">
        <v>108</v>
      </c>
      <c r="B6" s="209"/>
      <c r="C6" s="210"/>
      <c r="D6" s="207"/>
      <c r="G6" s="212" t="s">
        <v>200</v>
      </c>
      <c r="I6" s="74" t="s">
        <v>257</v>
      </c>
      <c r="J6" s="208"/>
      <c r="K6" s="272"/>
    </row>
    <row r="7" spans="1:12" ht="15" x14ac:dyDescent="0.25">
      <c r="A7" s="213" t="s">
        <v>110</v>
      </c>
      <c r="B7" s="214"/>
      <c r="C7" s="215"/>
      <c r="D7" s="216"/>
      <c r="G7" s="203" t="s">
        <v>131</v>
      </c>
      <c r="I7" s="217"/>
      <c r="J7" s="218"/>
      <c r="K7" s="273"/>
    </row>
    <row r="8" spans="1:12" ht="5.25" customHeight="1" x14ac:dyDescent="0.2"/>
    <row r="9" spans="1:12" x14ac:dyDescent="0.2">
      <c r="A9" s="349" t="s">
        <v>132</v>
      </c>
      <c r="B9" s="349"/>
      <c r="C9" s="349"/>
      <c r="D9" s="349"/>
      <c r="E9" s="349"/>
      <c r="F9" s="349"/>
      <c r="G9" s="349"/>
      <c r="H9" s="349"/>
      <c r="I9" s="349"/>
      <c r="J9" s="350"/>
      <c r="K9" s="350"/>
    </row>
    <row r="10" spans="1:12" x14ac:dyDescent="0.2">
      <c r="A10" s="351" t="s">
        <v>113</v>
      </c>
      <c r="B10" s="351"/>
      <c r="C10" s="351"/>
      <c r="D10" s="351"/>
      <c r="E10" s="351"/>
      <c r="F10" s="351"/>
      <c r="G10" s="351"/>
      <c r="H10" s="351"/>
      <c r="I10" s="351"/>
      <c r="J10" s="352"/>
      <c r="K10" s="352"/>
    </row>
    <row r="11" spans="1:12" ht="13.5" thickBot="1" x14ac:dyDescent="0.25">
      <c r="A11" s="219" t="s">
        <v>114</v>
      </c>
      <c r="B11" s="220"/>
      <c r="C11" s="221"/>
      <c r="E11" s="222"/>
      <c r="F11" s="222"/>
      <c r="G11" s="222"/>
      <c r="H11" s="222"/>
      <c r="I11" s="222"/>
      <c r="J11" s="222"/>
    </row>
    <row r="12" spans="1:12" s="227" customFormat="1" x14ac:dyDescent="0.2">
      <c r="A12" s="223"/>
      <c r="B12" s="224"/>
      <c r="C12" s="225" t="s">
        <v>115</v>
      </c>
      <c r="D12" s="225" t="s">
        <v>116</v>
      </c>
      <c r="E12" s="225" t="s">
        <v>117</v>
      </c>
      <c r="F12" s="225" t="s">
        <v>118</v>
      </c>
      <c r="G12" s="225" t="s">
        <v>119</v>
      </c>
      <c r="H12" s="225" t="s">
        <v>120</v>
      </c>
      <c r="I12" s="225" t="s">
        <v>121</v>
      </c>
      <c r="J12" s="225" t="s">
        <v>122</v>
      </c>
      <c r="K12" s="225" t="s">
        <v>133</v>
      </c>
    </row>
    <row r="13" spans="1:12" s="229" customFormat="1" ht="102" x14ac:dyDescent="0.2">
      <c r="A13" s="353"/>
      <c r="B13" s="354"/>
      <c r="C13" s="355" t="s">
        <v>179</v>
      </c>
      <c r="D13" s="355" t="s">
        <v>180</v>
      </c>
      <c r="E13" s="355" t="s">
        <v>196</v>
      </c>
      <c r="F13" s="355" t="s">
        <v>181</v>
      </c>
      <c r="G13" s="355" t="s">
        <v>182</v>
      </c>
      <c r="H13" s="355" t="s">
        <v>183</v>
      </c>
      <c r="I13" s="355" t="s">
        <v>134</v>
      </c>
      <c r="J13" s="270" t="s">
        <v>135</v>
      </c>
      <c r="K13" s="270" t="s">
        <v>195</v>
      </c>
      <c r="L13" s="229" t="s">
        <v>45</v>
      </c>
    </row>
    <row r="14" spans="1:12" ht="13.5" thickBot="1" x14ac:dyDescent="0.25">
      <c r="A14" s="347" t="s">
        <v>123</v>
      </c>
      <c r="B14" s="348"/>
      <c r="C14" s="356"/>
      <c r="D14" s="356"/>
      <c r="E14" s="356"/>
      <c r="F14" s="356"/>
      <c r="G14" s="357"/>
      <c r="H14" s="357"/>
      <c r="I14" s="357"/>
      <c r="J14" s="230">
        <v>3.1393999999999998E-2</v>
      </c>
      <c r="K14" s="271"/>
    </row>
    <row r="15" spans="1:12" s="198" customFormat="1" ht="15.95" customHeight="1" x14ac:dyDescent="0.2">
      <c r="A15" s="231">
        <v>2019</v>
      </c>
      <c r="B15" s="232">
        <v>2020</v>
      </c>
      <c r="C15" s="233">
        <f>'4E'!D22</f>
        <v>1307942.5372079881</v>
      </c>
      <c r="D15" s="233">
        <v>276294</v>
      </c>
      <c r="E15" s="233">
        <v>742046.25</v>
      </c>
      <c r="F15" s="233">
        <f>'detailed reconciliation'!Q11*'detailed reconciliation'!M11</f>
        <v>636528.9348456508</v>
      </c>
      <c r="G15" s="233">
        <f>'detailed reconciliation'!Q11*'detailed reconciliation'!K11</f>
        <v>105517.31515434926</v>
      </c>
      <c r="H15" s="233">
        <v>0</v>
      </c>
      <c r="I15" s="233">
        <f t="shared" ref="I15:I28" si="0">SUM(C15+G15)</f>
        <v>1413459.8523623373</v>
      </c>
      <c r="J15" s="233">
        <f t="shared" ref="J15:J28" si="1">SUM((C15-D15)+(G15-H15))*$J$14</f>
        <v>35700.184769063213</v>
      </c>
      <c r="K15" s="234">
        <f t="shared" ref="K15:K28" si="2">SUM(C15-D15)+(G15-H15)-J15</f>
        <v>1101465.667593274</v>
      </c>
    </row>
    <row r="16" spans="1:12" s="198" customFormat="1" ht="15.95" customHeight="1" x14ac:dyDescent="0.2">
      <c r="A16" s="231">
        <f t="shared" ref="A16:B24" si="3">A15+1</f>
        <v>2020</v>
      </c>
      <c r="B16" s="232">
        <f t="shared" si="3"/>
        <v>2021</v>
      </c>
      <c r="C16" s="233">
        <f>'4E'!D23</f>
        <v>1192174.9999999995</v>
      </c>
      <c r="D16" s="233">
        <v>278811</v>
      </c>
      <c r="E16" s="233">
        <v>1165450</v>
      </c>
      <c r="F16" s="233">
        <f>'detailed reconciliation'!AA12</f>
        <v>999206.18560143164</v>
      </c>
      <c r="G16" s="233">
        <f>'detailed reconciliation'!Y12</f>
        <v>166243.81439856836</v>
      </c>
      <c r="H16" s="233">
        <v>0</v>
      </c>
      <c r="I16" s="233">
        <f t="shared" si="0"/>
        <v>1358418.8143985679</v>
      </c>
      <c r="J16" s="233">
        <f t="shared" si="1"/>
        <v>33893.20772522864</v>
      </c>
      <c r="K16" s="234">
        <f t="shared" si="2"/>
        <v>1045714.6066733393</v>
      </c>
    </row>
    <row r="17" spans="1:11" s="198" customFormat="1" ht="15.95" customHeight="1" x14ac:dyDescent="0.2">
      <c r="A17" s="231">
        <f t="shared" si="3"/>
        <v>2021</v>
      </c>
      <c r="B17" s="232">
        <f t="shared" si="3"/>
        <v>2022</v>
      </c>
      <c r="C17" s="233">
        <f>'4E'!D24</f>
        <v>1196374.9999999998</v>
      </c>
      <c r="D17" s="233">
        <v>281445</v>
      </c>
      <c r="E17" s="233">
        <v>1183450</v>
      </c>
      <c r="F17" s="233">
        <f>'detailed reconciliation'!AA13</f>
        <v>1014567.223131623</v>
      </c>
      <c r="G17" s="233">
        <f>'detailed reconciliation'!Y13</f>
        <v>168882.77686837691</v>
      </c>
      <c r="H17" s="233">
        <v>0</v>
      </c>
      <c r="I17" s="233">
        <f t="shared" si="0"/>
        <v>1365257.7768683766</v>
      </c>
      <c r="J17" s="233">
        <f t="shared" si="1"/>
        <v>34025.218317005812</v>
      </c>
      <c r="K17" s="234">
        <f t="shared" si="2"/>
        <v>1049787.5585513709</v>
      </c>
    </row>
    <row r="18" spans="1:11" s="198" customFormat="1" ht="15.95" customHeight="1" x14ac:dyDescent="0.2">
      <c r="A18" s="231">
        <f t="shared" si="3"/>
        <v>2022</v>
      </c>
      <c r="B18" s="232">
        <f t="shared" si="3"/>
        <v>2023</v>
      </c>
      <c r="C18" s="233">
        <f>'4E'!D25</f>
        <v>1209525</v>
      </c>
      <c r="D18" s="233">
        <v>284237</v>
      </c>
      <c r="E18" s="233">
        <v>1199450</v>
      </c>
      <c r="F18" s="233">
        <f>'detailed reconciliation'!AA14</f>
        <v>1025966.9222959514</v>
      </c>
      <c r="G18" s="233">
        <f>'detailed reconciliation'!Y14</f>
        <v>173483.07770404863</v>
      </c>
      <c r="H18" s="233">
        <v>0</v>
      </c>
      <c r="I18" s="233">
        <f t="shared" si="0"/>
        <v>1383008.0777040487</v>
      </c>
      <c r="J18" s="233">
        <f t="shared" si="1"/>
        <v>34494.819213440904</v>
      </c>
      <c r="K18" s="234">
        <f t="shared" si="2"/>
        <v>1064276.2584906078</v>
      </c>
    </row>
    <row r="19" spans="1:11" s="198" customFormat="1" ht="15.95" customHeight="1" x14ac:dyDescent="0.2">
      <c r="A19" s="231">
        <f t="shared" si="3"/>
        <v>2023</v>
      </c>
      <c r="B19" s="232">
        <f t="shared" si="3"/>
        <v>2024</v>
      </c>
      <c r="C19" s="233">
        <f>'4E'!D26</f>
        <v>1234800</v>
      </c>
      <c r="D19" s="233">
        <v>287245</v>
      </c>
      <c r="E19" s="233">
        <v>1208575</v>
      </c>
      <c r="F19" s="233">
        <f>'detailed reconciliation'!AA15</f>
        <v>1034289.0195816885</v>
      </c>
      <c r="G19" s="233">
        <f>'detailed reconciliation'!Y15</f>
        <v>174285.98041831152</v>
      </c>
      <c r="H19" s="233">
        <v>0</v>
      </c>
      <c r="I19" s="233">
        <f t="shared" si="0"/>
        <v>1409085.9804183114</v>
      </c>
      <c r="J19" s="233">
        <f t="shared" si="1"/>
        <v>35219.075739252468</v>
      </c>
      <c r="K19" s="234">
        <f t="shared" si="2"/>
        <v>1086621.9046790591</v>
      </c>
    </row>
    <row r="20" spans="1:11" s="198" customFormat="1" ht="15.95" customHeight="1" x14ac:dyDescent="0.2">
      <c r="A20" s="231">
        <f t="shared" si="3"/>
        <v>2024</v>
      </c>
      <c r="B20" s="232">
        <f t="shared" si="3"/>
        <v>2025</v>
      </c>
      <c r="C20" s="233">
        <f>'4E'!D27</f>
        <v>1373799.9999999998</v>
      </c>
      <c r="D20" s="233">
        <v>290425</v>
      </c>
      <c r="E20" s="233">
        <v>1225700</v>
      </c>
      <c r="F20" s="233">
        <f>'detailed reconciliation'!AA16</f>
        <v>1047071.2339582834</v>
      </c>
      <c r="G20" s="233">
        <f>'detailed reconciliation'!Y16</f>
        <v>178628.76604171656</v>
      </c>
      <c r="H20" s="233">
        <v>0</v>
      </c>
      <c r="I20" s="233">
        <f t="shared" si="0"/>
        <v>1552428.7660417163</v>
      </c>
      <c r="J20" s="233">
        <f t="shared" si="1"/>
        <v>39619.346231113639</v>
      </c>
      <c r="K20" s="234">
        <f t="shared" si="2"/>
        <v>1222384.4198106027</v>
      </c>
    </row>
    <row r="21" spans="1:11" s="198" customFormat="1" ht="15.95" customHeight="1" x14ac:dyDescent="0.2">
      <c r="A21" s="231">
        <f t="shared" si="3"/>
        <v>2025</v>
      </c>
      <c r="B21" s="232">
        <f t="shared" si="3"/>
        <v>2026</v>
      </c>
      <c r="C21" s="233">
        <f>'4E'!D28</f>
        <v>1388799.9999999995</v>
      </c>
      <c r="D21" s="233">
        <v>292919</v>
      </c>
      <c r="E21" s="233">
        <v>1781700</v>
      </c>
      <c r="F21" s="233">
        <f>'detailed reconciliation'!AA17</f>
        <v>1523776.697997469</v>
      </c>
      <c r="G21" s="233">
        <f>'detailed reconciliation'!Y17</f>
        <v>257923.3020025311</v>
      </c>
      <c r="H21" s="233">
        <v>0</v>
      </c>
      <c r="I21" s="233">
        <f t="shared" si="0"/>
        <v>1646723.3020025305</v>
      </c>
      <c r="J21" s="233">
        <f t="shared" si="1"/>
        <v>42501.332257067443</v>
      </c>
      <c r="K21" s="234">
        <f t="shared" si="2"/>
        <v>1311302.969745463</v>
      </c>
    </row>
    <row r="22" spans="1:11" s="198" customFormat="1" ht="15.95" customHeight="1" x14ac:dyDescent="0.2">
      <c r="A22" s="231">
        <f t="shared" si="3"/>
        <v>2026</v>
      </c>
      <c r="B22" s="232">
        <f t="shared" si="3"/>
        <v>2027</v>
      </c>
      <c r="C22" s="233">
        <f>'4E'!D29</f>
        <v>1346400</v>
      </c>
      <c r="D22" s="233">
        <v>296356</v>
      </c>
      <c r="E22" s="233">
        <v>1795825</v>
      </c>
      <c r="F22" s="233">
        <f>'detailed reconciliation'!AA18</f>
        <v>1534159.5076714377</v>
      </c>
      <c r="G22" s="233">
        <f>'detailed reconciliation'!Y18</f>
        <v>261665.49232856231</v>
      </c>
      <c r="H22" s="233">
        <v>0</v>
      </c>
      <c r="I22" s="233">
        <f t="shared" si="0"/>
        <v>1608065.4923285623</v>
      </c>
      <c r="J22" s="233">
        <f t="shared" si="1"/>
        <v>41179.807802162883</v>
      </c>
      <c r="K22" s="234">
        <f t="shared" si="2"/>
        <v>1270529.6845263995</v>
      </c>
    </row>
    <row r="23" spans="1:11" s="198" customFormat="1" ht="15.95" customHeight="1" x14ac:dyDescent="0.2">
      <c r="A23" s="231">
        <f t="shared" si="3"/>
        <v>2027</v>
      </c>
      <c r="B23" s="232">
        <f t="shared" si="3"/>
        <v>2028</v>
      </c>
      <c r="C23" s="233">
        <f>'4E'!D30</f>
        <v>1360400</v>
      </c>
      <c r="D23" s="233">
        <v>299023</v>
      </c>
      <c r="E23" s="233">
        <v>1815950</v>
      </c>
      <c r="F23" s="233">
        <f>'detailed reconciliation'!AA19</f>
        <v>1550265.215216506</v>
      </c>
      <c r="G23" s="233">
        <f>'detailed reconciliation'!Y19</f>
        <v>265684.78478349379</v>
      </c>
      <c r="H23" s="233">
        <v>0</v>
      </c>
      <c r="I23" s="233">
        <f t="shared" si="0"/>
        <v>1626084.7847834937</v>
      </c>
      <c r="J23" s="233">
        <f t="shared" si="1"/>
        <v>41661.777671493001</v>
      </c>
      <c r="K23" s="234">
        <f t="shared" si="2"/>
        <v>1285400.0071120008</v>
      </c>
    </row>
    <row r="24" spans="1:11" s="198" customFormat="1" ht="15.95" customHeight="1" x14ac:dyDescent="0.2">
      <c r="A24" s="231">
        <f t="shared" si="3"/>
        <v>2028</v>
      </c>
      <c r="B24" s="232">
        <f t="shared" si="3"/>
        <v>2029</v>
      </c>
      <c r="C24" s="233">
        <f>'4E'!D31</f>
        <v>1372000</v>
      </c>
      <c r="D24" s="233">
        <v>301733</v>
      </c>
      <c r="E24" s="233">
        <v>1826950</v>
      </c>
      <c r="F24" s="233">
        <f>'detailed reconciliation'!AA20</f>
        <v>1559856.2473011373</v>
      </c>
      <c r="G24" s="233">
        <f>'detailed reconciliation'!Y20</f>
        <v>267093.75269886258</v>
      </c>
      <c r="H24" s="233">
        <v>0</v>
      </c>
      <c r="I24" s="233">
        <f t="shared" si="0"/>
        <v>1639093.7526988625</v>
      </c>
      <c r="J24" s="233">
        <f t="shared" si="1"/>
        <v>41985.103470228089</v>
      </c>
      <c r="K24" s="234">
        <f t="shared" si="2"/>
        <v>1295375.6492286343</v>
      </c>
    </row>
    <row r="25" spans="1:11" s="198" customFormat="1" ht="15.95" customHeight="1" x14ac:dyDescent="0.2">
      <c r="A25" s="231">
        <f t="shared" ref="A25:B25" si="4">A24+1</f>
        <v>2029</v>
      </c>
      <c r="B25" s="232">
        <f t="shared" si="4"/>
        <v>2030</v>
      </c>
      <c r="C25" s="233">
        <f>'4E'!D32</f>
        <v>1391000</v>
      </c>
      <c r="D25" s="233">
        <v>305258</v>
      </c>
      <c r="E25" s="233">
        <v>1838825</v>
      </c>
      <c r="F25" s="233">
        <f>'detailed reconciliation'!AA21</f>
        <v>1570125.2327965319</v>
      </c>
      <c r="G25" s="233">
        <f>'detailed reconciliation'!Y21</f>
        <v>268699.76720346796</v>
      </c>
      <c r="H25" s="233">
        <v>0</v>
      </c>
      <c r="I25" s="233">
        <f t="shared" si="0"/>
        <v>1659699.7672034679</v>
      </c>
      <c r="J25" s="233">
        <f t="shared" si="1"/>
        <v>42521.344839585669</v>
      </c>
      <c r="K25" s="234">
        <f t="shared" si="2"/>
        <v>1311920.4223638822</v>
      </c>
    </row>
    <row r="26" spans="1:11" s="198" customFormat="1" ht="15.95" customHeight="1" x14ac:dyDescent="0.2">
      <c r="A26" s="231">
        <f t="shared" ref="A26:B26" si="5">A25+1</f>
        <v>2030</v>
      </c>
      <c r="B26" s="232">
        <f t="shared" si="5"/>
        <v>2031</v>
      </c>
      <c r="C26" s="233">
        <f>'4E'!D33</f>
        <v>1397400</v>
      </c>
      <c r="D26" s="233">
        <v>307883</v>
      </c>
      <c r="E26" s="233">
        <v>1859300</v>
      </c>
      <c r="F26" s="233">
        <f>'detailed reconciliation'!AA22</f>
        <v>1584501.085440807</v>
      </c>
      <c r="G26" s="233">
        <f>'detailed reconciliation'!Y22</f>
        <v>274798.91455919296</v>
      </c>
      <c r="H26" s="233">
        <v>0</v>
      </c>
      <c r="I26" s="233">
        <f t="shared" si="0"/>
        <v>1672198.914559193</v>
      </c>
      <c r="J26" s="233">
        <f t="shared" si="1"/>
        <v>42831.333821671302</v>
      </c>
      <c r="K26" s="234">
        <f t="shared" si="2"/>
        <v>1321484.5807375216</v>
      </c>
    </row>
    <row r="27" spans="1:11" s="198" customFormat="1" ht="15.95" customHeight="1" x14ac:dyDescent="0.2">
      <c r="A27" s="231">
        <f t="shared" ref="A27:B28" si="6">A26+1</f>
        <v>2031</v>
      </c>
      <c r="B27" s="232">
        <f t="shared" si="6"/>
        <v>2032</v>
      </c>
      <c r="C27" s="233">
        <f>'4E'!D34</f>
        <v>0</v>
      </c>
      <c r="D27" s="233"/>
      <c r="E27" s="233">
        <v>3010700</v>
      </c>
      <c r="F27" s="233">
        <f>'detailed reconciliation'!AA23</f>
        <v>3010700</v>
      </c>
      <c r="G27" s="233">
        <f>'detailed reconciliation'!Y23</f>
        <v>0</v>
      </c>
      <c r="H27" s="233">
        <v>0</v>
      </c>
      <c r="I27" s="233">
        <f t="shared" si="0"/>
        <v>0</v>
      </c>
      <c r="J27" s="233">
        <f t="shared" si="1"/>
        <v>0</v>
      </c>
      <c r="K27" s="234">
        <f t="shared" si="2"/>
        <v>0</v>
      </c>
    </row>
    <row r="28" spans="1:11" s="198" customFormat="1" ht="15.95" customHeight="1" x14ac:dyDescent="0.2">
      <c r="A28" s="231">
        <f t="shared" si="6"/>
        <v>2032</v>
      </c>
      <c r="B28" s="232">
        <f t="shared" si="6"/>
        <v>2033</v>
      </c>
      <c r="C28" s="233">
        <f>'4E'!D35</f>
        <v>0</v>
      </c>
      <c r="D28" s="233"/>
      <c r="E28" s="233">
        <v>3034500</v>
      </c>
      <c r="F28" s="233">
        <f>'detailed reconciliation'!AA24</f>
        <v>3034500</v>
      </c>
      <c r="G28" s="233">
        <f>'detailed reconciliation'!Y24</f>
        <v>0</v>
      </c>
      <c r="H28" s="233">
        <v>0</v>
      </c>
      <c r="I28" s="233">
        <f t="shared" si="0"/>
        <v>0</v>
      </c>
      <c r="J28" s="233">
        <f t="shared" si="1"/>
        <v>0</v>
      </c>
      <c r="K28" s="234">
        <f t="shared" si="2"/>
        <v>0</v>
      </c>
    </row>
    <row r="29" spans="1:11" s="198" customFormat="1" ht="15.95" customHeight="1" x14ac:dyDescent="0.2">
      <c r="A29" s="231"/>
      <c r="B29" s="232"/>
      <c r="C29" s="235"/>
      <c r="D29" s="235"/>
      <c r="E29" s="235"/>
      <c r="F29" s="235"/>
      <c r="G29" s="235"/>
      <c r="H29" s="235"/>
      <c r="I29" s="235"/>
      <c r="J29" s="236"/>
      <c r="K29" s="237"/>
    </row>
    <row r="30" spans="1:11" s="198" customFormat="1" ht="15.95" customHeight="1" thickBot="1" x14ac:dyDescent="0.3">
      <c r="A30" s="238"/>
      <c r="B30" s="239" t="s">
        <v>127</v>
      </c>
      <c r="C30" s="240">
        <f>SUM(C15:C28)</f>
        <v>15770617.537207987</v>
      </c>
      <c r="D30" s="240">
        <f t="shared" ref="D30:K30" si="7">SUM(D15:D28)</f>
        <v>3501629</v>
      </c>
      <c r="E30" s="240">
        <f t="shared" si="7"/>
        <v>23688421.25</v>
      </c>
      <c r="F30" s="240">
        <f t="shared" si="7"/>
        <v>21125513.505838517</v>
      </c>
      <c r="G30" s="240">
        <f t="shared" si="7"/>
        <v>2562907.744161482</v>
      </c>
      <c r="H30" s="240">
        <f t="shared" si="7"/>
        <v>0</v>
      </c>
      <c r="I30" s="240">
        <f t="shared" si="7"/>
        <v>18333525.281369466</v>
      </c>
      <c r="J30" s="240">
        <f t="shared" si="7"/>
        <v>465632.55185731308</v>
      </c>
      <c r="K30" s="241">
        <f t="shared" si="7"/>
        <v>14366263.729512155</v>
      </c>
    </row>
    <row r="31" spans="1:11" s="198" customFormat="1" ht="6" customHeight="1" x14ac:dyDescent="0.2">
      <c r="A31" s="196"/>
      <c r="B31" s="197"/>
    </row>
    <row r="32" spans="1:11" s="198" customFormat="1" ht="18" customHeight="1" x14ac:dyDescent="0.2">
      <c r="A32" s="242" t="s">
        <v>267</v>
      </c>
      <c r="B32" s="197"/>
      <c r="H32" s="196"/>
    </row>
  </sheetData>
  <mergeCells count="11">
    <mergeCell ref="A14:B14"/>
    <mergeCell ref="A9:K9"/>
    <mergeCell ref="A10:K10"/>
    <mergeCell ref="A13:B13"/>
    <mergeCell ref="C13:C14"/>
    <mergeCell ref="D13:D14"/>
    <mergeCell ref="E13:E14"/>
    <mergeCell ref="F13:F14"/>
    <mergeCell ref="G13:G14"/>
    <mergeCell ref="H13:H14"/>
    <mergeCell ref="I13:I14"/>
  </mergeCells>
  <printOptions horizontalCentered="1" verticalCentered="1"/>
  <pageMargins left="0.5" right="0.5" top="0.5" bottom="0.5" header="0.5" footer="0.5"/>
  <pageSetup scale="74" orientation="landscape" r:id="rId1"/>
  <headerFooter scaleWithDoc="0" alignWithMargins="0">
    <oddFooter>&amp;RRev. December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O50"/>
  <sheetViews>
    <sheetView tabSelected="1" topLeftCell="A16" workbookViewId="0">
      <selection activeCell="F22" sqref="F22"/>
    </sheetView>
  </sheetViews>
  <sheetFormatPr defaultColWidth="18.33203125" defaultRowHeight="12.75" x14ac:dyDescent="0.2"/>
  <cols>
    <col min="1" max="1" width="7.33203125" style="196" customWidth="1"/>
    <col min="2" max="2" width="6.1640625" style="197" customWidth="1"/>
    <col min="3" max="4" width="21.83203125" style="198" customWidth="1"/>
    <col min="5" max="5" width="22.6640625" style="198" customWidth="1"/>
    <col min="6" max="9" width="21.83203125" style="198" customWidth="1"/>
    <col min="10" max="10" width="19.33203125" style="198" customWidth="1"/>
    <col min="11" max="15" width="18.33203125" style="198" customWidth="1"/>
    <col min="16" max="19" width="18.33203125" style="196" customWidth="1"/>
    <col min="20" max="255" width="18.33203125" style="196"/>
    <col min="256" max="256" width="7.33203125" style="196" customWidth="1"/>
    <col min="257" max="257" width="6.1640625" style="196" customWidth="1"/>
    <col min="258" max="259" width="21.83203125" style="196" customWidth="1"/>
    <col min="260" max="260" width="22.6640625" style="196" customWidth="1"/>
    <col min="261" max="264" width="21.83203125" style="196" customWidth="1"/>
    <col min="265" max="265" width="19.33203125" style="196" customWidth="1"/>
    <col min="266" max="271" width="18.33203125" style="196" customWidth="1"/>
    <col min="272" max="511" width="18.33203125" style="196"/>
    <col min="512" max="512" width="7.33203125" style="196" customWidth="1"/>
    <col min="513" max="513" width="6.1640625" style="196" customWidth="1"/>
    <col min="514" max="515" width="21.83203125" style="196" customWidth="1"/>
    <col min="516" max="516" width="22.6640625" style="196" customWidth="1"/>
    <col min="517" max="520" width="21.83203125" style="196" customWidth="1"/>
    <col min="521" max="521" width="19.33203125" style="196" customWidth="1"/>
    <col min="522" max="527" width="18.33203125" style="196" customWidth="1"/>
    <col min="528" max="767" width="18.33203125" style="196"/>
    <col min="768" max="768" width="7.33203125" style="196" customWidth="1"/>
    <col min="769" max="769" width="6.1640625" style="196" customWidth="1"/>
    <col min="770" max="771" width="21.83203125" style="196" customWidth="1"/>
    <col min="772" max="772" width="22.6640625" style="196" customWidth="1"/>
    <col min="773" max="776" width="21.83203125" style="196" customWidth="1"/>
    <col min="777" max="777" width="19.33203125" style="196" customWidth="1"/>
    <col min="778" max="783" width="18.33203125" style="196" customWidth="1"/>
    <col min="784" max="1023" width="18.33203125" style="196"/>
    <col min="1024" max="1024" width="7.33203125" style="196" customWidth="1"/>
    <col min="1025" max="1025" width="6.1640625" style="196" customWidth="1"/>
    <col min="1026" max="1027" width="21.83203125" style="196" customWidth="1"/>
    <col min="1028" max="1028" width="22.6640625" style="196" customWidth="1"/>
    <col min="1029" max="1032" width="21.83203125" style="196" customWidth="1"/>
    <col min="1033" max="1033" width="19.33203125" style="196" customWidth="1"/>
    <col min="1034" max="1039" width="18.33203125" style="196" customWidth="1"/>
    <col min="1040" max="1279" width="18.33203125" style="196"/>
    <col min="1280" max="1280" width="7.33203125" style="196" customWidth="1"/>
    <col min="1281" max="1281" width="6.1640625" style="196" customWidth="1"/>
    <col min="1282" max="1283" width="21.83203125" style="196" customWidth="1"/>
    <col min="1284" max="1284" width="22.6640625" style="196" customWidth="1"/>
    <col min="1285" max="1288" width="21.83203125" style="196" customWidth="1"/>
    <col min="1289" max="1289" width="19.33203125" style="196" customWidth="1"/>
    <col min="1290" max="1295" width="18.33203125" style="196" customWidth="1"/>
    <col min="1296" max="1535" width="18.33203125" style="196"/>
    <col min="1536" max="1536" width="7.33203125" style="196" customWidth="1"/>
    <col min="1537" max="1537" width="6.1640625" style="196" customWidth="1"/>
    <col min="1538" max="1539" width="21.83203125" style="196" customWidth="1"/>
    <col min="1540" max="1540" width="22.6640625" style="196" customWidth="1"/>
    <col min="1541" max="1544" width="21.83203125" style="196" customWidth="1"/>
    <col min="1545" max="1545" width="19.33203125" style="196" customWidth="1"/>
    <col min="1546" max="1551" width="18.33203125" style="196" customWidth="1"/>
    <col min="1552" max="1791" width="18.33203125" style="196"/>
    <col min="1792" max="1792" width="7.33203125" style="196" customWidth="1"/>
    <col min="1793" max="1793" width="6.1640625" style="196" customWidth="1"/>
    <col min="1794" max="1795" width="21.83203125" style="196" customWidth="1"/>
    <col min="1796" max="1796" width="22.6640625" style="196" customWidth="1"/>
    <col min="1797" max="1800" width="21.83203125" style="196" customWidth="1"/>
    <col min="1801" max="1801" width="19.33203125" style="196" customWidth="1"/>
    <col min="1802" max="1807" width="18.33203125" style="196" customWidth="1"/>
    <col min="1808" max="2047" width="18.33203125" style="196"/>
    <col min="2048" max="2048" width="7.33203125" style="196" customWidth="1"/>
    <col min="2049" max="2049" width="6.1640625" style="196" customWidth="1"/>
    <col min="2050" max="2051" width="21.83203125" style="196" customWidth="1"/>
    <col min="2052" max="2052" width="22.6640625" style="196" customWidth="1"/>
    <col min="2053" max="2056" width="21.83203125" style="196" customWidth="1"/>
    <col min="2057" max="2057" width="19.33203125" style="196" customWidth="1"/>
    <col min="2058" max="2063" width="18.33203125" style="196" customWidth="1"/>
    <col min="2064" max="2303" width="18.33203125" style="196"/>
    <col min="2304" max="2304" width="7.33203125" style="196" customWidth="1"/>
    <col min="2305" max="2305" width="6.1640625" style="196" customWidth="1"/>
    <col min="2306" max="2307" width="21.83203125" style="196" customWidth="1"/>
    <col min="2308" max="2308" width="22.6640625" style="196" customWidth="1"/>
    <col min="2309" max="2312" width="21.83203125" style="196" customWidth="1"/>
    <col min="2313" max="2313" width="19.33203125" style="196" customWidth="1"/>
    <col min="2314" max="2319" width="18.33203125" style="196" customWidth="1"/>
    <col min="2320" max="2559" width="18.33203125" style="196"/>
    <col min="2560" max="2560" width="7.33203125" style="196" customWidth="1"/>
    <col min="2561" max="2561" width="6.1640625" style="196" customWidth="1"/>
    <col min="2562" max="2563" width="21.83203125" style="196" customWidth="1"/>
    <col min="2564" max="2564" width="22.6640625" style="196" customWidth="1"/>
    <col min="2565" max="2568" width="21.83203125" style="196" customWidth="1"/>
    <col min="2569" max="2569" width="19.33203125" style="196" customWidth="1"/>
    <col min="2570" max="2575" width="18.33203125" style="196" customWidth="1"/>
    <col min="2576" max="2815" width="18.33203125" style="196"/>
    <col min="2816" max="2816" width="7.33203125" style="196" customWidth="1"/>
    <col min="2817" max="2817" width="6.1640625" style="196" customWidth="1"/>
    <col min="2818" max="2819" width="21.83203125" style="196" customWidth="1"/>
    <col min="2820" max="2820" width="22.6640625" style="196" customWidth="1"/>
    <col min="2821" max="2824" width="21.83203125" style="196" customWidth="1"/>
    <col min="2825" max="2825" width="19.33203125" style="196" customWidth="1"/>
    <col min="2826" max="2831" width="18.33203125" style="196" customWidth="1"/>
    <col min="2832" max="3071" width="18.33203125" style="196"/>
    <col min="3072" max="3072" width="7.33203125" style="196" customWidth="1"/>
    <col min="3073" max="3073" width="6.1640625" style="196" customWidth="1"/>
    <col min="3074" max="3075" width="21.83203125" style="196" customWidth="1"/>
    <col min="3076" max="3076" width="22.6640625" style="196" customWidth="1"/>
    <col min="3077" max="3080" width="21.83203125" style="196" customWidth="1"/>
    <col min="3081" max="3081" width="19.33203125" style="196" customWidth="1"/>
    <col min="3082" max="3087" width="18.33203125" style="196" customWidth="1"/>
    <col min="3088" max="3327" width="18.33203125" style="196"/>
    <col min="3328" max="3328" width="7.33203125" style="196" customWidth="1"/>
    <col min="3329" max="3329" width="6.1640625" style="196" customWidth="1"/>
    <col min="3330" max="3331" width="21.83203125" style="196" customWidth="1"/>
    <col min="3332" max="3332" width="22.6640625" style="196" customWidth="1"/>
    <col min="3333" max="3336" width="21.83203125" style="196" customWidth="1"/>
    <col min="3337" max="3337" width="19.33203125" style="196" customWidth="1"/>
    <col min="3338" max="3343" width="18.33203125" style="196" customWidth="1"/>
    <col min="3344" max="3583" width="18.33203125" style="196"/>
    <col min="3584" max="3584" width="7.33203125" style="196" customWidth="1"/>
    <col min="3585" max="3585" width="6.1640625" style="196" customWidth="1"/>
    <col min="3586" max="3587" width="21.83203125" style="196" customWidth="1"/>
    <col min="3588" max="3588" width="22.6640625" style="196" customWidth="1"/>
    <col min="3589" max="3592" width="21.83203125" style="196" customWidth="1"/>
    <col min="3593" max="3593" width="19.33203125" style="196" customWidth="1"/>
    <col min="3594" max="3599" width="18.33203125" style="196" customWidth="1"/>
    <col min="3600" max="3839" width="18.33203125" style="196"/>
    <col min="3840" max="3840" width="7.33203125" style="196" customWidth="1"/>
    <col min="3841" max="3841" width="6.1640625" style="196" customWidth="1"/>
    <col min="3842" max="3843" width="21.83203125" style="196" customWidth="1"/>
    <col min="3844" max="3844" width="22.6640625" style="196" customWidth="1"/>
    <col min="3845" max="3848" width="21.83203125" style="196" customWidth="1"/>
    <col min="3849" max="3849" width="19.33203125" style="196" customWidth="1"/>
    <col min="3850" max="3855" width="18.33203125" style="196" customWidth="1"/>
    <col min="3856" max="4095" width="18.33203125" style="196"/>
    <col min="4096" max="4096" width="7.33203125" style="196" customWidth="1"/>
    <col min="4097" max="4097" width="6.1640625" style="196" customWidth="1"/>
    <col min="4098" max="4099" width="21.83203125" style="196" customWidth="1"/>
    <col min="4100" max="4100" width="22.6640625" style="196" customWidth="1"/>
    <col min="4101" max="4104" width="21.83203125" style="196" customWidth="1"/>
    <col min="4105" max="4105" width="19.33203125" style="196" customWidth="1"/>
    <col min="4106" max="4111" width="18.33203125" style="196" customWidth="1"/>
    <col min="4112" max="4351" width="18.33203125" style="196"/>
    <col min="4352" max="4352" width="7.33203125" style="196" customWidth="1"/>
    <col min="4353" max="4353" width="6.1640625" style="196" customWidth="1"/>
    <col min="4354" max="4355" width="21.83203125" style="196" customWidth="1"/>
    <col min="4356" max="4356" width="22.6640625" style="196" customWidth="1"/>
    <col min="4357" max="4360" width="21.83203125" style="196" customWidth="1"/>
    <col min="4361" max="4361" width="19.33203125" style="196" customWidth="1"/>
    <col min="4362" max="4367" width="18.33203125" style="196" customWidth="1"/>
    <col min="4368" max="4607" width="18.33203125" style="196"/>
    <col min="4608" max="4608" width="7.33203125" style="196" customWidth="1"/>
    <col min="4609" max="4609" width="6.1640625" style="196" customWidth="1"/>
    <col min="4610" max="4611" width="21.83203125" style="196" customWidth="1"/>
    <col min="4612" max="4612" width="22.6640625" style="196" customWidth="1"/>
    <col min="4613" max="4616" width="21.83203125" style="196" customWidth="1"/>
    <col min="4617" max="4617" width="19.33203125" style="196" customWidth="1"/>
    <col min="4618" max="4623" width="18.33203125" style="196" customWidth="1"/>
    <col min="4624" max="4863" width="18.33203125" style="196"/>
    <col min="4864" max="4864" width="7.33203125" style="196" customWidth="1"/>
    <col min="4865" max="4865" width="6.1640625" style="196" customWidth="1"/>
    <col min="4866" max="4867" width="21.83203125" style="196" customWidth="1"/>
    <col min="4868" max="4868" width="22.6640625" style="196" customWidth="1"/>
    <col min="4869" max="4872" width="21.83203125" style="196" customWidth="1"/>
    <col min="4873" max="4873" width="19.33203125" style="196" customWidth="1"/>
    <col min="4874" max="4879" width="18.33203125" style="196" customWidth="1"/>
    <col min="4880" max="5119" width="18.33203125" style="196"/>
    <col min="5120" max="5120" width="7.33203125" style="196" customWidth="1"/>
    <col min="5121" max="5121" width="6.1640625" style="196" customWidth="1"/>
    <col min="5122" max="5123" width="21.83203125" style="196" customWidth="1"/>
    <col min="5124" max="5124" width="22.6640625" style="196" customWidth="1"/>
    <col min="5125" max="5128" width="21.83203125" style="196" customWidth="1"/>
    <col min="5129" max="5129" width="19.33203125" style="196" customWidth="1"/>
    <col min="5130" max="5135" width="18.33203125" style="196" customWidth="1"/>
    <col min="5136" max="5375" width="18.33203125" style="196"/>
    <col min="5376" max="5376" width="7.33203125" style="196" customWidth="1"/>
    <col min="5377" max="5377" width="6.1640625" style="196" customWidth="1"/>
    <col min="5378" max="5379" width="21.83203125" style="196" customWidth="1"/>
    <col min="5380" max="5380" width="22.6640625" style="196" customWidth="1"/>
    <col min="5381" max="5384" width="21.83203125" style="196" customWidth="1"/>
    <col min="5385" max="5385" width="19.33203125" style="196" customWidth="1"/>
    <col min="5386" max="5391" width="18.33203125" style="196" customWidth="1"/>
    <col min="5392" max="5631" width="18.33203125" style="196"/>
    <col min="5632" max="5632" width="7.33203125" style="196" customWidth="1"/>
    <col min="5633" max="5633" width="6.1640625" style="196" customWidth="1"/>
    <col min="5634" max="5635" width="21.83203125" style="196" customWidth="1"/>
    <col min="5636" max="5636" width="22.6640625" style="196" customWidth="1"/>
    <col min="5637" max="5640" width="21.83203125" style="196" customWidth="1"/>
    <col min="5641" max="5641" width="19.33203125" style="196" customWidth="1"/>
    <col min="5642" max="5647" width="18.33203125" style="196" customWidth="1"/>
    <col min="5648" max="5887" width="18.33203125" style="196"/>
    <col min="5888" max="5888" width="7.33203125" style="196" customWidth="1"/>
    <col min="5889" max="5889" width="6.1640625" style="196" customWidth="1"/>
    <col min="5890" max="5891" width="21.83203125" style="196" customWidth="1"/>
    <col min="5892" max="5892" width="22.6640625" style="196" customWidth="1"/>
    <col min="5893" max="5896" width="21.83203125" style="196" customWidth="1"/>
    <col min="5897" max="5897" width="19.33203125" style="196" customWidth="1"/>
    <col min="5898" max="5903" width="18.33203125" style="196" customWidth="1"/>
    <col min="5904" max="6143" width="18.33203125" style="196"/>
    <col min="6144" max="6144" width="7.33203125" style="196" customWidth="1"/>
    <col min="6145" max="6145" width="6.1640625" style="196" customWidth="1"/>
    <col min="6146" max="6147" width="21.83203125" style="196" customWidth="1"/>
    <col min="6148" max="6148" width="22.6640625" style="196" customWidth="1"/>
    <col min="6149" max="6152" width="21.83203125" style="196" customWidth="1"/>
    <col min="6153" max="6153" width="19.33203125" style="196" customWidth="1"/>
    <col min="6154" max="6159" width="18.33203125" style="196" customWidth="1"/>
    <col min="6160" max="6399" width="18.33203125" style="196"/>
    <col min="6400" max="6400" width="7.33203125" style="196" customWidth="1"/>
    <col min="6401" max="6401" width="6.1640625" style="196" customWidth="1"/>
    <col min="6402" max="6403" width="21.83203125" style="196" customWidth="1"/>
    <col min="6404" max="6404" width="22.6640625" style="196" customWidth="1"/>
    <col min="6405" max="6408" width="21.83203125" style="196" customWidth="1"/>
    <col min="6409" max="6409" width="19.33203125" style="196" customWidth="1"/>
    <col min="6410" max="6415" width="18.33203125" style="196" customWidth="1"/>
    <col min="6416" max="6655" width="18.33203125" style="196"/>
    <col min="6656" max="6656" width="7.33203125" style="196" customWidth="1"/>
    <col min="6657" max="6657" width="6.1640625" style="196" customWidth="1"/>
    <col min="6658" max="6659" width="21.83203125" style="196" customWidth="1"/>
    <col min="6660" max="6660" width="22.6640625" style="196" customWidth="1"/>
    <col min="6661" max="6664" width="21.83203125" style="196" customWidth="1"/>
    <col min="6665" max="6665" width="19.33203125" style="196" customWidth="1"/>
    <col min="6666" max="6671" width="18.33203125" style="196" customWidth="1"/>
    <col min="6672" max="6911" width="18.33203125" style="196"/>
    <col min="6912" max="6912" width="7.33203125" style="196" customWidth="1"/>
    <col min="6913" max="6913" width="6.1640625" style="196" customWidth="1"/>
    <col min="6914" max="6915" width="21.83203125" style="196" customWidth="1"/>
    <col min="6916" max="6916" width="22.6640625" style="196" customWidth="1"/>
    <col min="6917" max="6920" width="21.83203125" style="196" customWidth="1"/>
    <col min="6921" max="6921" width="19.33203125" style="196" customWidth="1"/>
    <col min="6922" max="6927" width="18.33203125" style="196" customWidth="1"/>
    <col min="6928" max="7167" width="18.33203125" style="196"/>
    <col min="7168" max="7168" width="7.33203125" style="196" customWidth="1"/>
    <col min="7169" max="7169" width="6.1640625" style="196" customWidth="1"/>
    <col min="7170" max="7171" width="21.83203125" style="196" customWidth="1"/>
    <col min="7172" max="7172" width="22.6640625" style="196" customWidth="1"/>
    <col min="7173" max="7176" width="21.83203125" style="196" customWidth="1"/>
    <col min="7177" max="7177" width="19.33203125" style="196" customWidth="1"/>
    <col min="7178" max="7183" width="18.33203125" style="196" customWidth="1"/>
    <col min="7184" max="7423" width="18.33203125" style="196"/>
    <col min="7424" max="7424" width="7.33203125" style="196" customWidth="1"/>
    <col min="7425" max="7425" width="6.1640625" style="196" customWidth="1"/>
    <col min="7426" max="7427" width="21.83203125" style="196" customWidth="1"/>
    <col min="7428" max="7428" width="22.6640625" style="196" customWidth="1"/>
    <col min="7429" max="7432" width="21.83203125" style="196" customWidth="1"/>
    <col min="7433" max="7433" width="19.33203125" style="196" customWidth="1"/>
    <col min="7434" max="7439" width="18.33203125" style="196" customWidth="1"/>
    <col min="7440" max="7679" width="18.33203125" style="196"/>
    <col min="7680" max="7680" width="7.33203125" style="196" customWidth="1"/>
    <col min="7681" max="7681" width="6.1640625" style="196" customWidth="1"/>
    <col min="7682" max="7683" width="21.83203125" style="196" customWidth="1"/>
    <col min="7684" max="7684" width="22.6640625" style="196" customWidth="1"/>
    <col min="7685" max="7688" width="21.83203125" style="196" customWidth="1"/>
    <col min="7689" max="7689" width="19.33203125" style="196" customWidth="1"/>
    <col min="7690" max="7695" width="18.33203125" style="196" customWidth="1"/>
    <col min="7696" max="7935" width="18.33203125" style="196"/>
    <col min="7936" max="7936" width="7.33203125" style="196" customWidth="1"/>
    <col min="7937" max="7937" width="6.1640625" style="196" customWidth="1"/>
    <col min="7938" max="7939" width="21.83203125" style="196" customWidth="1"/>
    <col min="7940" max="7940" width="22.6640625" style="196" customWidth="1"/>
    <col min="7941" max="7944" width="21.83203125" style="196" customWidth="1"/>
    <col min="7945" max="7945" width="19.33203125" style="196" customWidth="1"/>
    <col min="7946" max="7951" width="18.33203125" style="196" customWidth="1"/>
    <col min="7952" max="8191" width="18.33203125" style="196"/>
    <col min="8192" max="8192" width="7.33203125" style="196" customWidth="1"/>
    <col min="8193" max="8193" width="6.1640625" style="196" customWidth="1"/>
    <col min="8194" max="8195" width="21.83203125" style="196" customWidth="1"/>
    <col min="8196" max="8196" width="22.6640625" style="196" customWidth="1"/>
    <col min="8197" max="8200" width="21.83203125" style="196" customWidth="1"/>
    <col min="8201" max="8201" width="19.33203125" style="196" customWidth="1"/>
    <col min="8202" max="8207" width="18.33203125" style="196" customWidth="1"/>
    <col min="8208" max="8447" width="18.33203125" style="196"/>
    <col min="8448" max="8448" width="7.33203125" style="196" customWidth="1"/>
    <col min="8449" max="8449" width="6.1640625" style="196" customWidth="1"/>
    <col min="8450" max="8451" width="21.83203125" style="196" customWidth="1"/>
    <col min="8452" max="8452" width="22.6640625" style="196" customWidth="1"/>
    <col min="8453" max="8456" width="21.83203125" style="196" customWidth="1"/>
    <col min="8457" max="8457" width="19.33203125" style="196" customWidth="1"/>
    <col min="8458" max="8463" width="18.33203125" style="196" customWidth="1"/>
    <col min="8464" max="8703" width="18.33203125" style="196"/>
    <col min="8704" max="8704" width="7.33203125" style="196" customWidth="1"/>
    <col min="8705" max="8705" width="6.1640625" style="196" customWidth="1"/>
    <col min="8706" max="8707" width="21.83203125" style="196" customWidth="1"/>
    <col min="8708" max="8708" width="22.6640625" style="196" customWidth="1"/>
    <col min="8709" max="8712" width="21.83203125" style="196" customWidth="1"/>
    <col min="8713" max="8713" width="19.33203125" style="196" customWidth="1"/>
    <col min="8714" max="8719" width="18.33203125" style="196" customWidth="1"/>
    <col min="8720" max="8959" width="18.33203125" style="196"/>
    <col min="8960" max="8960" width="7.33203125" style="196" customWidth="1"/>
    <col min="8961" max="8961" width="6.1640625" style="196" customWidth="1"/>
    <col min="8962" max="8963" width="21.83203125" style="196" customWidth="1"/>
    <col min="8964" max="8964" width="22.6640625" style="196" customWidth="1"/>
    <col min="8965" max="8968" width="21.83203125" style="196" customWidth="1"/>
    <col min="8969" max="8969" width="19.33203125" style="196" customWidth="1"/>
    <col min="8970" max="8975" width="18.33203125" style="196" customWidth="1"/>
    <col min="8976" max="9215" width="18.33203125" style="196"/>
    <col min="9216" max="9216" width="7.33203125" style="196" customWidth="1"/>
    <col min="9217" max="9217" width="6.1640625" style="196" customWidth="1"/>
    <col min="9218" max="9219" width="21.83203125" style="196" customWidth="1"/>
    <col min="9220" max="9220" width="22.6640625" style="196" customWidth="1"/>
    <col min="9221" max="9224" width="21.83203125" style="196" customWidth="1"/>
    <col min="9225" max="9225" width="19.33203125" style="196" customWidth="1"/>
    <col min="9226" max="9231" width="18.33203125" style="196" customWidth="1"/>
    <col min="9232" max="9471" width="18.33203125" style="196"/>
    <col min="9472" max="9472" width="7.33203125" style="196" customWidth="1"/>
    <col min="9473" max="9473" width="6.1640625" style="196" customWidth="1"/>
    <col min="9474" max="9475" width="21.83203125" style="196" customWidth="1"/>
    <col min="9476" max="9476" width="22.6640625" style="196" customWidth="1"/>
    <col min="9477" max="9480" width="21.83203125" style="196" customWidth="1"/>
    <col min="9481" max="9481" width="19.33203125" style="196" customWidth="1"/>
    <col min="9482" max="9487" width="18.33203125" style="196" customWidth="1"/>
    <col min="9488" max="9727" width="18.33203125" style="196"/>
    <col min="9728" max="9728" width="7.33203125" style="196" customWidth="1"/>
    <col min="9729" max="9729" width="6.1640625" style="196" customWidth="1"/>
    <col min="9730" max="9731" width="21.83203125" style="196" customWidth="1"/>
    <col min="9732" max="9732" width="22.6640625" style="196" customWidth="1"/>
    <col min="9733" max="9736" width="21.83203125" style="196" customWidth="1"/>
    <col min="9737" max="9737" width="19.33203125" style="196" customWidth="1"/>
    <col min="9738" max="9743" width="18.33203125" style="196" customWidth="1"/>
    <col min="9744" max="9983" width="18.33203125" style="196"/>
    <col min="9984" max="9984" width="7.33203125" style="196" customWidth="1"/>
    <col min="9985" max="9985" width="6.1640625" style="196" customWidth="1"/>
    <col min="9986" max="9987" width="21.83203125" style="196" customWidth="1"/>
    <col min="9988" max="9988" width="22.6640625" style="196" customWidth="1"/>
    <col min="9989" max="9992" width="21.83203125" style="196" customWidth="1"/>
    <col min="9993" max="9993" width="19.33203125" style="196" customWidth="1"/>
    <col min="9994" max="9999" width="18.33203125" style="196" customWidth="1"/>
    <col min="10000" max="10239" width="18.33203125" style="196"/>
    <col min="10240" max="10240" width="7.33203125" style="196" customWidth="1"/>
    <col min="10241" max="10241" width="6.1640625" style="196" customWidth="1"/>
    <col min="10242" max="10243" width="21.83203125" style="196" customWidth="1"/>
    <col min="10244" max="10244" width="22.6640625" style="196" customWidth="1"/>
    <col min="10245" max="10248" width="21.83203125" style="196" customWidth="1"/>
    <col min="10249" max="10249" width="19.33203125" style="196" customWidth="1"/>
    <col min="10250" max="10255" width="18.33203125" style="196" customWidth="1"/>
    <col min="10256" max="10495" width="18.33203125" style="196"/>
    <col min="10496" max="10496" width="7.33203125" style="196" customWidth="1"/>
    <col min="10497" max="10497" width="6.1640625" style="196" customWidth="1"/>
    <col min="10498" max="10499" width="21.83203125" style="196" customWidth="1"/>
    <col min="10500" max="10500" width="22.6640625" style="196" customWidth="1"/>
    <col min="10501" max="10504" width="21.83203125" style="196" customWidth="1"/>
    <col min="10505" max="10505" width="19.33203125" style="196" customWidth="1"/>
    <col min="10506" max="10511" width="18.33203125" style="196" customWidth="1"/>
    <col min="10512" max="10751" width="18.33203125" style="196"/>
    <col min="10752" max="10752" width="7.33203125" style="196" customWidth="1"/>
    <col min="10753" max="10753" width="6.1640625" style="196" customWidth="1"/>
    <col min="10754" max="10755" width="21.83203125" style="196" customWidth="1"/>
    <col min="10756" max="10756" width="22.6640625" style="196" customWidth="1"/>
    <col min="10757" max="10760" width="21.83203125" style="196" customWidth="1"/>
    <col min="10761" max="10761" width="19.33203125" style="196" customWidth="1"/>
    <col min="10762" max="10767" width="18.33203125" style="196" customWidth="1"/>
    <col min="10768" max="11007" width="18.33203125" style="196"/>
    <col min="11008" max="11008" width="7.33203125" style="196" customWidth="1"/>
    <col min="11009" max="11009" width="6.1640625" style="196" customWidth="1"/>
    <col min="11010" max="11011" width="21.83203125" style="196" customWidth="1"/>
    <col min="11012" max="11012" width="22.6640625" style="196" customWidth="1"/>
    <col min="11013" max="11016" width="21.83203125" style="196" customWidth="1"/>
    <col min="11017" max="11017" width="19.33203125" style="196" customWidth="1"/>
    <col min="11018" max="11023" width="18.33203125" style="196" customWidth="1"/>
    <col min="11024" max="11263" width="18.33203125" style="196"/>
    <col min="11264" max="11264" width="7.33203125" style="196" customWidth="1"/>
    <col min="11265" max="11265" width="6.1640625" style="196" customWidth="1"/>
    <col min="11266" max="11267" width="21.83203125" style="196" customWidth="1"/>
    <col min="11268" max="11268" width="22.6640625" style="196" customWidth="1"/>
    <col min="11269" max="11272" width="21.83203125" style="196" customWidth="1"/>
    <col min="11273" max="11273" width="19.33203125" style="196" customWidth="1"/>
    <col min="11274" max="11279" width="18.33203125" style="196" customWidth="1"/>
    <col min="11280" max="11519" width="18.33203125" style="196"/>
    <col min="11520" max="11520" width="7.33203125" style="196" customWidth="1"/>
    <col min="11521" max="11521" width="6.1640625" style="196" customWidth="1"/>
    <col min="11522" max="11523" width="21.83203125" style="196" customWidth="1"/>
    <col min="11524" max="11524" width="22.6640625" style="196" customWidth="1"/>
    <col min="11525" max="11528" width="21.83203125" style="196" customWidth="1"/>
    <col min="11529" max="11529" width="19.33203125" style="196" customWidth="1"/>
    <col min="11530" max="11535" width="18.33203125" style="196" customWidth="1"/>
    <col min="11536" max="11775" width="18.33203125" style="196"/>
    <col min="11776" max="11776" width="7.33203125" style="196" customWidth="1"/>
    <col min="11777" max="11777" width="6.1640625" style="196" customWidth="1"/>
    <col min="11778" max="11779" width="21.83203125" style="196" customWidth="1"/>
    <col min="11780" max="11780" width="22.6640625" style="196" customWidth="1"/>
    <col min="11781" max="11784" width="21.83203125" style="196" customWidth="1"/>
    <col min="11785" max="11785" width="19.33203125" style="196" customWidth="1"/>
    <col min="11786" max="11791" width="18.33203125" style="196" customWidth="1"/>
    <col min="11792" max="12031" width="18.33203125" style="196"/>
    <col min="12032" max="12032" width="7.33203125" style="196" customWidth="1"/>
    <col min="12033" max="12033" width="6.1640625" style="196" customWidth="1"/>
    <col min="12034" max="12035" width="21.83203125" style="196" customWidth="1"/>
    <col min="12036" max="12036" width="22.6640625" style="196" customWidth="1"/>
    <col min="12037" max="12040" width="21.83203125" style="196" customWidth="1"/>
    <col min="12041" max="12041" width="19.33203125" style="196" customWidth="1"/>
    <col min="12042" max="12047" width="18.33203125" style="196" customWidth="1"/>
    <col min="12048" max="12287" width="18.33203125" style="196"/>
    <col min="12288" max="12288" width="7.33203125" style="196" customWidth="1"/>
    <col min="12289" max="12289" width="6.1640625" style="196" customWidth="1"/>
    <col min="12290" max="12291" width="21.83203125" style="196" customWidth="1"/>
    <col min="12292" max="12292" width="22.6640625" style="196" customWidth="1"/>
    <col min="12293" max="12296" width="21.83203125" style="196" customWidth="1"/>
    <col min="12297" max="12297" width="19.33203125" style="196" customWidth="1"/>
    <col min="12298" max="12303" width="18.33203125" style="196" customWidth="1"/>
    <col min="12304" max="12543" width="18.33203125" style="196"/>
    <col min="12544" max="12544" width="7.33203125" style="196" customWidth="1"/>
    <col min="12545" max="12545" width="6.1640625" style="196" customWidth="1"/>
    <col min="12546" max="12547" width="21.83203125" style="196" customWidth="1"/>
    <col min="12548" max="12548" width="22.6640625" style="196" customWidth="1"/>
    <col min="12549" max="12552" width="21.83203125" style="196" customWidth="1"/>
    <col min="12553" max="12553" width="19.33203125" style="196" customWidth="1"/>
    <col min="12554" max="12559" width="18.33203125" style="196" customWidth="1"/>
    <col min="12560" max="12799" width="18.33203125" style="196"/>
    <col min="12800" max="12800" width="7.33203125" style="196" customWidth="1"/>
    <col min="12801" max="12801" width="6.1640625" style="196" customWidth="1"/>
    <col min="12802" max="12803" width="21.83203125" style="196" customWidth="1"/>
    <col min="12804" max="12804" width="22.6640625" style="196" customWidth="1"/>
    <col min="12805" max="12808" width="21.83203125" style="196" customWidth="1"/>
    <col min="12809" max="12809" width="19.33203125" style="196" customWidth="1"/>
    <col min="12810" max="12815" width="18.33203125" style="196" customWidth="1"/>
    <col min="12816" max="13055" width="18.33203125" style="196"/>
    <col min="13056" max="13056" width="7.33203125" style="196" customWidth="1"/>
    <col min="13057" max="13057" width="6.1640625" style="196" customWidth="1"/>
    <col min="13058" max="13059" width="21.83203125" style="196" customWidth="1"/>
    <col min="13060" max="13060" width="22.6640625" style="196" customWidth="1"/>
    <col min="13061" max="13064" width="21.83203125" style="196" customWidth="1"/>
    <col min="13065" max="13065" width="19.33203125" style="196" customWidth="1"/>
    <col min="13066" max="13071" width="18.33203125" style="196" customWidth="1"/>
    <col min="13072" max="13311" width="18.33203125" style="196"/>
    <col min="13312" max="13312" width="7.33203125" style="196" customWidth="1"/>
    <col min="13313" max="13313" width="6.1640625" style="196" customWidth="1"/>
    <col min="13314" max="13315" width="21.83203125" style="196" customWidth="1"/>
    <col min="13316" max="13316" width="22.6640625" style="196" customWidth="1"/>
    <col min="13317" max="13320" width="21.83203125" style="196" customWidth="1"/>
    <col min="13321" max="13321" width="19.33203125" style="196" customWidth="1"/>
    <col min="13322" max="13327" width="18.33203125" style="196" customWidth="1"/>
    <col min="13328" max="13567" width="18.33203125" style="196"/>
    <col min="13568" max="13568" width="7.33203125" style="196" customWidth="1"/>
    <col min="13569" max="13569" width="6.1640625" style="196" customWidth="1"/>
    <col min="13570" max="13571" width="21.83203125" style="196" customWidth="1"/>
    <col min="13572" max="13572" width="22.6640625" style="196" customWidth="1"/>
    <col min="13573" max="13576" width="21.83203125" style="196" customWidth="1"/>
    <col min="13577" max="13577" width="19.33203125" style="196" customWidth="1"/>
    <col min="13578" max="13583" width="18.33203125" style="196" customWidth="1"/>
    <col min="13584" max="13823" width="18.33203125" style="196"/>
    <col min="13824" max="13824" width="7.33203125" style="196" customWidth="1"/>
    <col min="13825" max="13825" width="6.1640625" style="196" customWidth="1"/>
    <col min="13826" max="13827" width="21.83203125" style="196" customWidth="1"/>
    <col min="13828" max="13828" width="22.6640625" style="196" customWidth="1"/>
    <col min="13829" max="13832" width="21.83203125" style="196" customWidth="1"/>
    <col min="13833" max="13833" width="19.33203125" style="196" customWidth="1"/>
    <col min="13834" max="13839" width="18.33203125" style="196" customWidth="1"/>
    <col min="13840" max="14079" width="18.33203125" style="196"/>
    <col min="14080" max="14080" width="7.33203125" style="196" customWidth="1"/>
    <col min="14081" max="14081" width="6.1640625" style="196" customWidth="1"/>
    <col min="14082" max="14083" width="21.83203125" style="196" customWidth="1"/>
    <col min="14084" max="14084" width="22.6640625" style="196" customWidth="1"/>
    <col min="14085" max="14088" width="21.83203125" style="196" customWidth="1"/>
    <col min="14089" max="14089" width="19.33203125" style="196" customWidth="1"/>
    <col min="14090" max="14095" width="18.33203125" style="196" customWidth="1"/>
    <col min="14096" max="14335" width="18.33203125" style="196"/>
    <col min="14336" max="14336" width="7.33203125" style="196" customWidth="1"/>
    <col min="14337" max="14337" width="6.1640625" style="196" customWidth="1"/>
    <col min="14338" max="14339" width="21.83203125" style="196" customWidth="1"/>
    <col min="14340" max="14340" width="22.6640625" style="196" customWidth="1"/>
    <col min="14341" max="14344" width="21.83203125" style="196" customWidth="1"/>
    <col min="14345" max="14345" width="19.33203125" style="196" customWidth="1"/>
    <col min="14346" max="14351" width="18.33203125" style="196" customWidth="1"/>
    <col min="14352" max="14591" width="18.33203125" style="196"/>
    <col min="14592" max="14592" width="7.33203125" style="196" customWidth="1"/>
    <col min="14593" max="14593" width="6.1640625" style="196" customWidth="1"/>
    <col min="14594" max="14595" width="21.83203125" style="196" customWidth="1"/>
    <col min="14596" max="14596" width="22.6640625" style="196" customWidth="1"/>
    <col min="14597" max="14600" width="21.83203125" style="196" customWidth="1"/>
    <col min="14601" max="14601" width="19.33203125" style="196" customWidth="1"/>
    <col min="14602" max="14607" width="18.33203125" style="196" customWidth="1"/>
    <col min="14608" max="14847" width="18.33203125" style="196"/>
    <col min="14848" max="14848" width="7.33203125" style="196" customWidth="1"/>
    <col min="14849" max="14849" width="6.1640625" style="196" customWidth="1"/>
    <col min="14850" max="14851" width="21.83203125" style="196" customWidth="1"/>
    <col min="14852" max="14852" width="22.6640625" style="196" customWidth="1"/>
    <col min="14853" max="14856" width="21.83203125" style="196" customWidth="1"/>
    <col min="14857" max="14857" width="19.33203125" style="196" customWidth="1"/>
    <col min="14858" max="14863" width="18.33203125" style="196" customWidth="1"/>
    <col min="14864" max="15103" width="18.33203125" style="196"/>
    <col min="15104" max="15104" width="7.33203125" style="196" customWidth="1"/>
    <col min="15105" max="15105" width="6.1640625" style="196" customWidth="1"/>
    <col min="15106" max="15107" width="21.83203125" style="196" customWidth="1"/>
    <col min="15108" max="15108" width="22.6640625" style="196" customWidth="1"/>
    <col min="15109" max="15112" width="21.83203125" style="196" customWidth="1"/>
    <col min="15113" max="15113" width="19.33203125" style="196" customWidth="1"/>
    <col min="15114" max="15119" width="18.33203125" style="196" customWidth="1"/>
    <col min="15120" max="15359" width="18.33203125" style="196"/>
    <col min="15360" max="15360" width="7.33203125" style="196" customWidth="1"/>
    <col min="15361" max="15361" width="6.1640625" style="196" customWidth="1"/>
    <col min="15362" max="15363" width="21.83203125" style="196" customWidth="1"/>
    <col min="15364" max="15364" width="22.6640625" style="196" customWidth="1"/>
    <col min="15365" max="15368" width="21.83203125" style="196" customWidth="1"/>
    <col min="15369" max="15369" width="19.33203125" style="196" customWidth="1"/>
    <col min="15370" max="15375" width="18.33203125" style="196" customWidth="1"/>
    <col min="15376" max="15615" width="18.33203125" style="196"/>
    <col min="15616" max="15616" width="7.33203125" style="196" customWidth="1"/>
    <col min="15617" max="15617" width="6.1640625" style="196" customWidth="1"/>
    <col min="15618" max="15619" width="21.83203125" style="196" customWidth="1"/>
    <col min="15620" max="15620" width="22.6640625" style="196" customWidth="1"/>
    <col min="15621" max="15624" width="21.83203125" style="196" customWidth="1"/>
    <col min="15625" max="15625" width="19.33203125" style="196" customWidth="1"/>
    <col min="15626" max="15631" width="18.33203125" style="196" customWidth="1"/>
    <col min="15632" max="15871" width="18.33203125" style="196"/>
    <col min="15872" max="15872" width="7.33203125" style="196" customWidth="1"/>
    <col min="15873" max="15873" width="6.1640625" style="196" customWidth="1"/>
    <col min="15874" max="15875" width="21.83203125" style="196" customWidth="1"/>
    <col min="15876" max="15876" width="22.6640625" style="196" customWidth="1"/>
    <col min="15877" max="15880" width="21.83203125" style="196" customWidth="1"/>
    <col min="15881" max="15881" width="19.33203125" style="196" customWidth="1"/>
    <col min="15882" max="15887" width="18.33203125" style="196" customWidth="1"/>
    <col min="15888" max="16127" width="18.33203125" style="196"/>
    <col min="16128" max="16128" width="7.33203125" style="196" customWidth="1"/>
    <col min="16129" max="16129" width="6.1640625" style="196" customWidth="1"/>
    <col min="16130" max="16131" width="21.83203125" style="196" customWidth="1"/>
    <col min="16132" max="16132" width="22.6640625" style="196" customWidth="1"/>
    <col min="16133" max="16136" width="21.83203125" style="196" customWidth="1"/>
    <col min="16137" max="16137" width="19.33203125" style="196" customWidth="1"/>
    <col min="16138" max="16143" width="18.33203125" style="196" customWidth="1"/>
    <col min="16144" max="16384" width="18.33203125" style="196"/>
  </cols>
  <sheetData>
    <row r="1" spans="1:10" s="198" customFormat="1" ht="3" customHeight="1" x14ac:dyDescent="0.2">
      <c r="A1" s="196"/>
      <c r="B1" s="197"/>
      <c r="E1" s="197"/>
    </row>
    <row r="2" spans="1:10" s="198" customFormat="1" ht="15" x14ac:dyDescent="0.25">
      <c r="A2" s="199"/>
      <c r="B2" s="200"/>
      <c r="C2" s="201" t="s">
        <v>0</v>
      </c>
      <c r="D2" s="202"/>
      <c r="F2" s="203" t="s">
        <v>1</v>
      </c>
      <c r="H2" s="361" t="s">
        <v>103</v>
      </c>
      <c r="I2" s="362"/>
      <c r="J2" s="363"/>
    </row>
    <row r="3" spans="1:10" s="198" customFormat="1" ht="15" x14ac:dyDescent="0.25">
      <c r="A3" s="205"/>
      <c r="B3" s="209"/>
      <c r="C3" s="206" t="s">
        <v>2</v>
      </c>
      <c r="D3" s="207"/>
      <c r="F3" s="203"/>
      <c r="H3" s="358" t="s">
        <v>259</v>
      </c>
      <c r="I3" s="359"/>
      <c r="J3" s="360"/>
    </row>
    <row r="4" spans="1:10" s="198" customFormat="1" ht="15" x14ac:dyDescent="0.25">
      <c r="A4" s="205"/>
      <c r="B4" s="209"/>
      <c r="C4" s="206" t="s">
        <v>5</v>
      </c>
      <c r="D4" s="207"/>
      <c r="F4" s="203"/>
      <c r="H4" s="358" t="s">
        <v>260</v>
      </c>
      <c r="I4" s="359"/>
      <c r="J4" s="360"/>
    </row>
    <row r="5" spans="1:10" s="198" customFormat="1" ht="15" x14ac:dyDescent="0.25">
      <c r="A5" s="205" t="s">
        <v>104</v>
      </c>
      <c r="B5" s="209"/>
      <c r="C5" s="210"/>
      <c r="D5" s="207"/>
      <c r="F5" s="203" t="s">
        <v>6</v>
      </c>
      <c r="H5" s="358" t="s">
        <v>105</v>
      </c>
      <c r="I5" s="359"/>
      <c r="J5" s="360"/>
    </row>
    <row r="6" spans="1:10" s="198" customFormat="1" ht="15" x14ac:dyDescent="0.25">
      <c r="A6" s="205" t="s">
        <v>184</v>
      </c>
      <c r="B6" s="209"/>
      <c r="C6" s="210"/>
      <c r="D6" s="211" t="s">
        <v>185</v>
      </c>
      <c r="F6" s="203" t="s">
        <v>107</v>
      </c>
      <c r="H6" s="358" t="s">
        <v>204</v>
      </c>
      <c r="I6" s="359"/>
      <c r="J6" s="360"/>
    </row>
    <row r="7" spans="1:10" s="198" customFormat="1" ht="12.75" customHeight="1" x14ac:dyDescent="0.2">
      <c r="A7" s="205" t="s">
        <v>108</v>
      </c>
      <c r="B7" s="209"/>
      <c r="C7" s="210"/>
      <c r="D7" s="207"/>
      <c r="F7" s="212" t="s">
        <v>200</v>
      </c>
      <c r="H7" s="358" t="s">
        <v>109</v>
      </c>
      <c r="I7" s="359"/>
      <c r="J7" s="360"/>
    </row>
    <row r="8" spans="1:10" s="198" customFormat="1" ht="15" x14ac:dyDescent="0.25">
      <c r="A8" s="213" t="s">
        <v>110</v>
      </c>
      <c r="B8" s="214"/>
      <c r="C8" s="215"/>
      <c r="D8" s="216"/>
      <c r="F8" s="203" t="s">
        <v>111</v>
      </c>
      <c r="H8" s="365" t="s">
        <v>261</v>
      </c>
      <c r="I8" s="366"/>
      <c r="J8" s="367"/>
    </row>
    <row r="9" spans="1:10" s="198" customFormat="1" ht="5.25" customHeight="1" x14ac:dyDescent="0.2">
      <c r="A9" s="196"/>
      <c r="B9" s="197"/>
    </row>
    <row r="10" spans="1:10" s="198" customFormat="1" ht="25.5" customHeight="1" x14ac:dyDescent="0.2">
      <c r="A10" s="349" t="s">
        <v>112</v>
      </c>
      <c r="B10" s="349"/>
      <c r="C10" s="349"/>
      <c r="D10" s="349"/>
      <c r="E10" s="349"/>
      <c r="F10" s="349"/>
      <c r="G10" s="349"/>
      <c r="H10" s="349"/>
      <c r="I10" s="349"/>
      <c r="J10" s="352"/>
    </row>
    <row r="11" spans="1:10" s="198" customFormat="1" ht="26.25" customHeight="1" x14ac:dyDescent="0.2">
      <c r="A11" s="351" t="s">
        <v>113</v>
      </c>
      <c r="B11" s="351"/>
      <c r="C11" s="351"/>
      <c r="D11" s="351"/>
      <c r="E11" s="351"/>
      <c r="F11" s="351"/>
      <c r="G11" s="351"/>
      <c r="H11" s="351"/>
      <c r="I11" s="351"/>
      <c r="J11" s="352"/>
    </row>
    <row r="12" spans="1:10" s="198" customFormat="1" ht="6" customHeight="1" thickBot="1" x14ac:dyDescent="0.25">
      <c r="A12" s="196"/>
      <c r="B12" s="197"/>
      <c r="E12" s="197"/>
    </row>
    <row r="13" spans="1:10" s="198" customFormat="1" x14ac:dyDescent="0.2">
      <c r="A13" s="243" t="s">
        <v>186</v>
      </c>
      <c r="B13" s="244"/>
      <c r="C13" s="245"/>
      <c r="D13" s="245"/>
      <c r="E13" s="245"/>
      <c r="F13" s="245"/>
      <c r="G13" s="245"/>
      <c r="H13" s="245"/>
      <c r="I13" s="245"/>
      <c r="J13" s="246"/>
    </row>
    <row r="14" spans="1:10" s="198" customFormat="1" x14ac:dyDescent="0.2">
      <c r="A14" s="247" t="s">
        <v>187</v>
      </c>
      <c r="B14" s="209"/>
      <c r="C14" s="210"/>
      <c r="E14" s="210"/>
      <c r="F14" s="210"/>
      <c r="G14" s="210"/>
      <c r="H14" s="210"/>
      <c r="I14" s="210"/>
      <c r="J14" s="248"/>
    </row>
    <row r="15" spans="1:10" s="198" customFormat="1" x14ac:dyDescent="0.2">
      <c r="A15" s="249" t="s">
        <v>188</v>
      </c>
      <c r="B15" s="209"/>
      <c r="C15" s="250"/>
      <c r="E15" s="210"/>
      <c r="F15" s="210"/>
      <c r="G15" s="210"/>
      <c r="H15" s="210"/>
      <c r="I15" s="210"/>
      <c r="J15" s="248"/>
    </row>
    <row r="16" spans="1:10" s="198" customFormat="1" x14ac:dyDescent="0.2">
      <c r="A16" s="249" t="s">
        <v>189</v>
      </c>
      <c r="B16" s="209"/>
      <c r="C16" s="250"/>
      <c r="E16" s="210"/>
      <c r="F16" s="210"/>
      <c r="G16" s="210"/>
      <c r="H16" s="210"/>
      <c r="I16" s="210"/>
      <c r="J16" s="248"/>
    </row>
    <row r="17" spans="1:15" ht="13.5" thickBot="1" x14ac:dyDescent="0.25">
      <c r="A17" s="251" t="s">
        <v>114</v>
      </c>
      <c r="B17" s="220"/>
      <c r="C17" s="221"/>
      <c r="E17" s="222"/>
      <c r="F17" s="222"/>
      <c r="G17" s="222"/>
      <c r="H17" s="222"/>
      <c r="I17" s="222"/>
      <c r="J17" s="252"/>
    </row>
    <row r="18" spans="1:15" s="227" customFormat="1" ht="12" x14ac:dyDescent="0.2">
      <c r="A18" s="223"/>
      <c r="B18" s="224"/>
      <c r="C18" s="253" t="s">
        <v>115</v>
      </c>
      <c r="D18" s="253" t="s">
        <v>116</v>
      </c>
      <c r="E18" s="253" t="s">
        <v>117</v>
      </c>
      <c r="F18" s="253" t="s">
        <v>118</v>
      </c>
      <c r="G18" s="253" t="s">
        <v>119</v>
      </c>
      <c r="H18" s="253" t="s">
        <v>120</v>
      </c>
      <c r="I18" s="253" t="s">
        <v>121</v>
      </c>
      <c r="J18" s="253" t="s">
        <v>122</v>
      </c>
      <c r="K18" s="226"/>
      <c r="L18" s="226"/>
      <c r="M18" s="226"/>
      <c r="N18" s="226"/>
      <c r="O18" s="226"/>
    </row>
    <row r="19" spans="1:15" s="227" customFormat="1" ht="12" x14ac:dyDescent="0.2">
      <c r="A19" s="254"/>
      <c r="B19" s="255"/>
      <c r="C19" s="368" t="s">
        <v>263</v>
      </c>
      <c r="D19" s="368" t="s">
        <v>190</v>
      </c>
      <c r="E19" s="368" t="s">
        <v>197</v>
      </c>
      <c r="F19" s="368" t="s">
        <v>191</v>
      </c>
      <c r="G19" s="368" t="s">
        <v>192</v>
      </c>
      <c r="H19" s="364" t="s">
        <v>193</v>
      </c>
      <c r="I19" s="364" t="s">
        <v>194</v>
      </c>
      <c r="J19" s="364" t="s">
        <v>136</v>
      </c>
      <c r="K19" s="226"/>
      <c r="L19" s="226"/>
      <c r="M19" s="226"/>
      <c r="N19" s="226"/>
      <c r="O19" s="226"/>
    </row>
    <row r="20" spans="1:15" s="229" customFormat="1" ht="149.25" customHeight="1" x14ac:dyDescent="0.2">
      <c r="A20" s="353"/>
      <c r="B20" s="354"/>
      <c r="C20" s="369"/>
      <c r="D20" s="369"/>
      <c r="E20" s="369"/>
      <c r="F20" s="369"/>
      <c r="G20" s="368"/>
      <c r="H20" s="364"/>
      <c r="I20" s="364"/>
      <c r="J20" s="364"/>
      <c r="K20" s="228"/>
      <c r="L20" s="228"/>
      <c r="M20" s="228"/>
      <c r="N20" s="228"/>
      <c r="O20" s="228"/>
    </row>
    <row r="21" spans="1:15" ht="18" customHeight="1" thickBot="1" x14ac:dyDescent="0.25">
      <c r="A21" s="347" t="s">
        <v>123</v>
      </c>
      <c r="B21" s="348"/>
      <c r="C21" s="356"/>
      <c r="D21" s="356"/>
      <c r="E21" s="356"/>
      <c r="F21" s="356"/>
      <c r="G21" s="256" t="s">
        <v>124</v>
      </c>
      <c r="H21" s="256" t="s">
        <v>125</v>
      </c>
      <c r="I21" s="256" t="s">
        <v>126</v>
      </c>
      <c r="J21" s="256"/>
      <c r="K21" s="334" t="s">
        <v>264</v>
      </c>
      <c r="L21" s="335" t="s">
        <v>266</v>
      </c>
      <c r="M21" s="257"/>
    </row>
    <row r="22" spans="1:15" s="198" customFormat="1" x14ac:dyDescent="0.2">
      <c r="A22" s="258">
        <v>2019</v>
      </c>
      <c r="B22" s="259">
        <v>2020</v>
      </c>
      <c r="C22" s="260">
        <v>1414302.907336635</v>
      </c>
      <c r="D22" s="260">
        <f>C22-'detailed reconciliation'!G11+'detailed reconciliation'!AK12</f>
        <v>1307942.5372079881</v>
      </c>
      <c r="E22" s="260">
        <v>742046.25</v>
      </c>
      <c r="F22" s="260">
        <v>636528.9348456508</v>
      </c>
      <c r="G22" s="314">
        <v>105517.31515434926</v>
      </c>
      <c r="H22" s="261">
        <f>D22+G22</f>
        <v>1413459.8523623373</v>
      </c>
      <c r="I22" s="261">
        <f t="shared" ref="I22:I33" si="0">C22-H22</f>
        <v>843.05497429776005</v>
      </c>
      <c r="J22" s="277">
        <v>848.58220125955461</v>
      </c>
      <c r="K22" s="198">
        <v>5967.62</v>
      </c>
      <c r="L22" s="198">
        <f>K22*'detailed reconciliation'!K11</f>
        <v>848.58220125955461</v>
      </c>
    </row>
    <row r="23" spans="1:15" s="198" customFormat="1" x14ac:dyDescent="0.2">
      <c r="A23" s="258">
        <f t="shared" ref="A23:B31" si="1">A22+1</f>
        <v>2020</v>
      </c>
      <c r="B23" s="259">
        <f t="shared" si="1"/>
        <v>2021</v>
      </c>
      <c r="C23" s="260">
        <v>1437264.984040173</v>
      </c>
      <c r="D23" s="260">
        <f>C23-'detailed reconciliation'!G12</f>
        <v>1192174.9999999995</v>
      </c>
      <c r="E23" s="260">
        <v>1165450</v>
      </c>
      <c r="F23" s="260">
        <f>'detailed reconciliation'!AA12</f>
        <v>999206.18560143164</v>
      </c>
      <c r="G23" s="261">
        <f>'detailed reconciliation'!Y12</f>
        <v>166243.81439856836</v>
      </c>
      <c r="H23" s="261">
        <f t="shared" ref="H23:H33" si="2">D23+G23</f>
        <v>1358418.8143985679</v>
      </c>
      <c r="I23" s="261">
        <f t="shared" si="0"/>
        <v>78846.169641605113</v>
      </c>
      <c r="J23" s="277">
        <v>77163.995349213073</v>
      </c>
      <c r="K23" s="198">
        <v>540957.14</v>
      </c>
      <c r="L23" s="198">
        <f>K23*'detailed reconciliation'!K12</f>
        <v>77163.995349213073</v>
      </c>
    </row>
    <row r="24" spans="1:15" s="198" customFormat="1" x14ac:dyDescent="0.2">
      <c r="A24" s="258">
        <f t="shared" si="1"/>
        <v>2021</v>
      </c>
      <c r="B24" s="259">
        <f t="shared" si="1"/>
        <v>2022</v>
      </c>
      <c r="C24" s="260">
        <v>1443677.066199227</v>
      </c>
      <c r="D24" s="260">
        <f>C24-'detailed reconciliation'!G13</f>
        <v>1196374.9999999998</v>
      </c>
      <c r="E24" s="260">
        <v>1183450</v>
      </c>
      <c r="F24" s="260">
        <f>'detailed reconciliation'!AA13</f>
        <v>1014567.223131623</v>
      </c>
      <c r="G24" s="261">
        <f>'detailed reconciliation'!Y13</f>
        <v>168882.77686837691</v>
      </c>
      <c r="H24" s="261">
        <f t="shared" si="2"/>
        <v>1365257.7768683766</v>
      </c>
      <c r="I24" s="261">
        <f t="shared" si="0"/>
        <v>78419.289330850355</v>
      </c>
      <c r="J24" s="277">
        <v>75142.579586461914</v>
      </c>
      <c r="K24" s="198">
        <v>526563.38</v>
      </c>
      <c r="L24" s="198">
        <f>K24*'detailed reconciliation'!K13</f>
        <v>75142.579586461914</v>
      </c>
    </row>
    <row r="25" spans="1:15" s="198" customFormat="1" x14ac:dyDescent="0.2">
      <c r="A25" s="258">
        <f t="shared" si="1"/>
        <v>2022</v>
      </c>
      <c r="B25" s="259">
        <f t="shared" si="1"/>
        <v>2023</v>
      </c>
      <c r="C25" s="260">
        <v>1462633.54883917</v>
      </c>
      <c r="D25" s="260">
        <f>C25-'detailed reconciliation'!G14</f>
        <v>1209525</v>
      </c>
      <c r="E25" s="260">
        <v>1199450</v>
      </c>
      <c r="F25" s="260">
        <f>'detailed reconciliation'!AA14</f>
        <v>1025966.9222959514</v>
      </c>
      <c r="G25" s="261">
        <f>'detailed reconciliation'!Y14</f>
        <v>173483.07770404863</v>
      </c>
      <c r="H25" s="261">
        <f t="shared" si="2"/>
        <v>1383008.0777040487</v>
      </c>
      <c r="I25" s="261">
        <f t="shared" si="0"/>
        <v>79625.471135121305</v>
      </c>
      <c r="J25" s="277">
        <v>74705.537624072895</v>
      </c>
      <c r="K25" s="198">
        <v>516508.92</v>
      </c>
      <c r="L25" s="198">
        <f>K25*'detailed reconciliation'!K14</f>
        <v>74705.537624072895</v>
      </c>
    </row>
    <row r="26" spans="1:15" s="198" customFormat="1" x14ac:dyDescent="0.2">
      <c r="A26" s="258">
        <f t="shared" si="1"/>
        <v>2023</v>
      </c>
      <c r="B26" s="259">
        <f t="shared" si="1"/>
        <v>2024</v>
      </c>
      <c r="C26" s="260">
        <v>1488987.9348690291</v>
      </c>
      <c r="D26" s="260">
        <f>C26-'detailed reconciliation'!G15</f>
        <v>1234800</v>
      </c>
      <c r="E26" s="260">
        <v>1208575</v>
      </c>
      <c r="F26" s="260">
        <f>'detailed reconciliation'!AA15</f>
        <v>1034289.0195816885</v>
      </c>
      <c r="G26" s="261">
        <f>'detailed reconciliation'!Y15</f>
        <v>174285.98041831152</v>
      </c>
      <c r="H26" s="261">
        <f t="shared" si="2"/>
        <v>1409085.9804183114</v>
      </c>
      <c r="I26" s="261">
        <f t="shared" si="0"/>
        <v>79901.954450717662</v>
      </c>
      <c r="J26" s="277">
        <v>73401.665294000792</v>
      </c>
      <c r="K26" s="198">
        <v>508999.16</v>
      </c>
      <c r="L26" s="198">
        <f>K26*'detailed reconciliation'!K15</f>
        <v>73401.665294000792</v>
      </c>
    </row>
    <row r="27" spans="1:15" s="198" customFormat="1" x14ac:dyDescent="0.2">
      <c r="A27" s="258">
        <f t="shared" si="1"/>
        <v>2024</v>
      </c>
      <c r="B27" s="259">
        <f t="shared" si="1"/>
        <v>2025</v>
      </c>
      <c r="C27" s="260">
        <v>1632793.1294047979</v>
      </c>
      <c r="D27" s="260">
        <f>C27-'detailed reconciliation'!G16</f>
        <v>1373799.9999999998</v>
      </c>
      <c r="E27" s="260">
        <v>1225700</v>
      </c>
      <c r="F27" s="260">
        <f>'detailed reconciliation'!AA16</f>
        <v>1047071.2339582834</v>
      </c>
      <c r="G27" s="261">
        <f>'detailed reconciliation'!Y16</f>
        <v>178628.76604171656</v>
      </c>
      <c r="H27" s="261">
        <f t="shared" si="2"/>
        <v>1552428.7660417163</v>
      </c>
      <c r="I27" s="261">
        <f t="shared" si="0"/>
        <v>80364.363363081589</v>
      </c>
      <c r="J27" s="277">
        <v>72287.048044253461</v>
      </c>
      <c r="K27" s="198">
        <v>496013.25</v>
      </c>
      <c r="L27" s="198">
        <f>K27*'detailed reconciliation'!K16</f>
        <v>72287.048044253461</v>
      </c>
    </row>
    <row r="28" spans="1:15" s="198" customFormat="1" x14ac:dyDescent="0.2">
      <c r="A28" s="258">
        <f t="shared" si="1"/>
        <v>2025</v>
      </c>
      <c r="B28" s="259">
        <f t="shared" si="1"/>
        <v>2026</v>
      </c>
      <c r="C28" s="260">
        <v>1647432.638130842</v>
      </c>
      <c r="D28" s="260">
        <f>C28-'detailed reconciliation'!G17</f>
        <v>1388799.9999999995</v>
      </c>
      <c r="E28" s="260">
        <v>1781700</v>
      </c>
      <c r="F28" s="260">
        <f>'detailed reconciliation'!AA17</f>
        <v>1523776.697997469</v>
      </c>
      <c r="G28" s="261">
        <f>'detailed reconciliation'!Y17</f>
        <v>257923.3020025311</v>
      </c>
      <c r="H28" s="261">
        <f t="shared" si="2"/>
        <v>1646723.3020025305</v>
      </c>
      <c r="I28" s="261">
        <f t="shared" si="0"/>
        <v>709.33612831146456</v>
      </c>
      <c r="J28" s="277">
        <v>658.14811709283674</v>
      </c>
      <c r="K28" s="198">
        <v>4546.3999999999996</v>
      </c>
      <c r="L28" s="198">
        <f>K28*'detailed reconciliation'!K17</f>
        <v>658.14811709283674</v>
      </c>
    </row>
    <row r="29" spans="1:15" s="198" customFormat="1" x14ac:dyDescent="0.2">
      <c r="A29" s="258">
        <f t="shared" si="1"/>
        <v>2026</v>
      </c>
      <c r="B29" s="259">
        <f t="shared" si="1"/>
        <v>2027</v>
      </c>
      <c r="C29" s="260">
        <v>1608775.8172628414</v>
      </c>
      <c r="D29" s="260">
        <f>C29-'detailed reconciliation'!G18</f>
        <v>1346400</v>
      </c>
      <c r="E29" s="260">
        <v>1795825</v>
      </c>
      <c r="F29" s="260">
        <f>'detailed reconciliation'!AA18</f>
        <v>1534159.5076714377</v>
      </c>
      <c r="G29" s="261">
        <f>'detailed reconciliation'!Y18</f>
        <v>261665.49232856231</v>
      </c>
      <c r="H29" s="261">
        <f t="shared" si="2"/>
        <v>1608065.4923285623</v>
      </c>
      <c r="I29" s="261">
        <f t="shared" si="0"/>
        <v>710.32493427908048</v>
      </c>
      <c r="J29" s="277">
        <v>638.43422262289016</v>
      </c>
      <c r="K29" s="198">
        <v>4381.6099999999997</v>
      </c>
      <c r="L29" s="198">
        <f>K29*'detailed reconciliation'!K18</f>
        <v>638.43422262289016</v>
      </c>
    </row>
    <row r="30" spans="1:15" s="198" customFormat="1" x14ac:dyDescent="0.2">
      <c r="A30" s="258">
        <f t="shared" si="1"/>
        <v>2027</v>
      </c>
      <c r="B30" s="259">
        <f t="shared" si="1"/>
        <v>2028</v>
      </c>
      <c r="C30" s="260">
        <v>1626253.0369393907</v>
      </c>
      <c r="D30" s="260">
        <f>C30-'detailed reconciliation'!G19</f>
        <v>1360400</v>
      </c>
      <c r="E30" s="260">
        <v>1815950</v>
      </c>
      <c r="F30" s="260">
        <f>'detailed reconciliation'!AA19</f>
        <v>1550265.215216506</v>
      </c>
      <c r="G30" s="261">
        <f>'detailed reconciliation'!Y19</f>
        <v>265684.78478349379</v>
      </c>
      <c r="H30" s="261">
        <f t="shared" si="2"/>
        <v>1626084.7847834937</v>
      </c>
      <c r="I30" s="261">
        <f t="shared" si="0"/>
        <v>168.25215589697473</v>
      </c>
      <c r="J30" s="277">
        <v>160.05315518695497</v>
      </c>
      <c r="K30" s="198">
        <v>1093.96</v>
      </c>
      <c r="L30" s="198">
        <f>K30*'detailed reconciliation'!K19</f>
        <v>160.05315518695497</v>
      </c>
    </row>
    <row r="31" spans="1:15" s="198" customFormat="1" x14ac:dyDescent="0.2">
      <c r="A31" s="258">
        <f t="shared" si="1"/>
        <v>2028</v>
      </c>
      <c r="B31" s="259">
        <f t="shared" si="1"/>
        <v>2029</v>
      </c>
      <c r="C31" s="260">
        <v>1639641.9896909099</v>
      </c>
      <c r="D31" s="260">
        <f>C31-'detailed reconciliation'!G20</f>
        <v>1372000</v>
      </c>
      <c r="E31" s="260">
        <v>1826950</v>
      </c>
      <c r="F31" s="260">
        <f>'detailed reconciliation'!AA20</f>
        <v>1559856.2473011373</v>
      </c>
      <c r="G31" s="261">
        <f>'detailed reconciliation'!Y20</f>
        <v>267093.75269886258</v>
      </c>
      <c r="H31" s="261">
        <f t="shared" si="2"/>
        <v>1639093.7526988625</v>
      </c>
      <c r="I31" s="261">
        <f t="shared" si="0"/>
        <v>548.23699204740115</v>
      </c>
      <c r="J31" s="277">
        <v>462.1170014058489</v>
      </c>
      <c r="K31" s="198">
        <v>3160.93</v>
      </c>
      <c r="L31" s="198">
        <f>K31*'detailed reconciliation'!K20</f>
        <v>462.1170014058489</v>
      </c>
    </row>
    <row r="32" spans="1:15" s="198" customFormat="1" x14ac:dyDescent="0.2">
      <c r="A32" s="258">
        <f t="shared" ref="A32:B32" si="3">A31+1</f>
        <v>2029</v>
      </c>
      <c r="B32" s="259">
        <f t="shared" si="3"/>
        <v>2030</v>
      </c>
      <c r="C32" s="260">
        <v>1660090.6537083117</v>
      </c>
      <c r="D32" s="260">
        <f>C32-'detailed reconciliation'!G21</f>
        <v>1391000</v>
      </c>
      <c r="E32" s="260">
        <v>1838825</v>
      </c>
      <c r="F32" s="260">
        <f>'detailed reconciliation'!AA21</f>
        <v>1570125.2327965319</v>
      </c>
      <c r="G32" s="261">
        <f>'detailed reconciliation'!Y21</f>
        <v>268699.76720346796</v>
      </c>
      <c r="H32" s="261">
        <f t="shared" si="2"/>
        <v>1659699.7672034679</v>
      </c>
      <c r="I32" s="261">
        <f t="shared" si="0"/>
        <v>390.88650484383106</v>
      </c>
      <c r="J32" s="277">
        <v>316.06717467173723</v>
      </c>
      <c r="K32" s="198">
        <v>2162.98</v>
      </c>
      <c r="L32" s="198">
        <f>K32*'detailed reconciliation'!K21</f>
        <v>316.06717467173723</v>
      </c>
    </row>
    <row r="33" spans="1:12" s="198" customFormat="1" x14ac:dyDescent="0.2">
      <c r="A33" s="258">
        <f t="shared" ref="A33:B33" si="4">A32+1</f>
        <v>2030</v>
      </c>
      <c r="B33" s="259">
        <f t="shared" si="4"/>
        <v>2031</v>
      </c>
      <c r="C33" s="260">
        <v>1672198.914559193</v>
      </c>
      <c r="D33" s="260">
        <f>C33-'detailed reconciliation'!G22</f>
        <v>1397400</v>
      </c>
      <c r="E33" s="260">
        <v>1859300</v>
      </c>
      <c r="F33" s="260">
        <f>'detailed reconciliation'!AA22</f>
        <v>1584501.085440807</v>
      </c>
      <c r="G33" s="261">
        <f>'detailed reconciliation'!Y22</f>
        <v>274798.91455919296</v>
      </c>
      <c r="H33" s="261">
        <f t="shared" si="2"/>
        <v>1672198.914559193</v>
      </c>
      <c r="I33" s="261">
        <f t="shared" si="0"/>
        <v>0</v>
      </c>
      <c r="J33" s="277">
        <v>0</v>
      </c>
      <c r="K33" s="198">
        <v>0</v>
      </c>
      <c r="L33" s="198">
        <f>K33*'detailed reconciliation'!K22</f>
        <v>0</v>
      </c>
    </row>
    <row r="34" spans="1:12" s="198" customFormat="1" x14ac:dyDescent="0.2">
      <c r="A34" s="258">
        <f t="shared" ref="A34:B35" si="5">A33+1</f>
        <v>2031</v>
      </c>
      <c r="B34" s="259">
        <f t="shared" si="5"/>
        <v>2032</v>
      </c>
      <c r="C34" s="260"/>
      <c r="D34" s="260"/>
      <c r="E34" s="260">
        <v>3010700</v>
      </c>
      <c r="F34" s="260">
        <f>'detailed reconciliation'!AA23</f>
        <v>3010700</v>
      </c>
      <c r="G34" s="261"/>
      <c r="H34" s="261"/>
      <c r="I34" s="261"/>
      <c r="J34" s="277"/>
    </row>
    <row r="35" spans="1:12" s="198" customFormat="1" x14ac:dyDescent="0.2">
      <c r="A35" s="258">
        <f t="shared" si="5"/>
        <v>2032</v>
      </c>
      <c r="B35" s="259">
        <f t="shared" si="5"/>
        <v>2033</v>
      </c>
      <c r="C35" s="260"/>
      <c r="D35" s="260"/>
      <c r="E35" s="260">
        <v>3034500</v>
      </c>
      <c r="F35" s="260">
        <f>'detailed reconciliation'!AA24</f>
        <v>3034500</v>
      </c>
      <c r="G35" s="261"/>
      <c r="H35" s="261"/>
      <c r="I35" s="261"/>
      <c r="J35" s="277"/>
    </row>
    <row r="36" spans="1:12" s="198" customFormat="1" x14ac:dyDescent="0.2">
      <c r="A36" s="258"/>
      <c r="B36" s="259"/>
      <c r="C36" s="262"/>
      <c r="D36" s="262"/>
      <c r="E36" s="262"/>
      <c r="F36" s="262"/>
      <c r="G36" s="262"/>
      <c r="H36" s="262"/>
      <c r="I36" s="263"/>
      <c r="J36" s="264"/>
    </row>
    <row r="37" spans="1:12" s="198" customFormat="1" ht="13.5" thickBot="1" x14ac:dyDescent="0.25">
      <c r="A37" s="265"/>
      <c r="B37" s="221" t="s">
        <v>127</v>
      </c>
      <c r="C37" s="267">
        <f>SUM(C22:C35)</f>
        <v>18734052.62098052</v>
      </c>
      <c r="D37" s="267">
        <f t="shared" ref="D37:J37" si="6">SUM(D22:D35)</f>
        <v>15770617.537207987</v>
      </c>
      <c r="E37" s="267">
        <f t="shared" si="6"/>
        <v>23688421.25</v>
      </c>
      <c r="F37" s="267">
        <f t="shared" si="6"/>
        <v>21125513.505838517</v>
      </c>
      <c r="G37" s="267">
        <f t="shared" si="6"/>
        <v>2562907.744161482</v>
      </c>
      <c r="H37" s="267">
        <f t="shared" si="6"/>
        <v>18333525.281369466</v>
      </c>
      <c r="I37" s="267">
        <f t="shared" si="6"/>
        <v>400527.33961105254</v>
      </c>
      <c r="J37" s="268">
        <f t="shared" si="6"/>
        <v>375784.22777024197</v>
      </c>
    </row>
    <row r="38" spans="1:12" s="198" customFormat="1" ht="6" customHeight="1" x14ac:dyDescent="0.2">
      <c r="A38" s="196"/>
      <c r="B38" s="197"/>
    </row>
    <row r="39" spans="1:12" s="198" customFormat="1" x14ac:dyDescent="0.2">
      <c r="A39" s="196" t="s">
        <v>206</v>
      </c>
      <c r="B39" s="197"/>
      <c r="F39" s="198" t="s">
        <v>256</v>
      </c>
    </row>
    <row r="40" spans="1:12" s="198" customFormat="1" ht="6" customHeight="1" x14ac:dyDescent="0.2">
      <c r="A40" s="196"/>
      <c r="B40" s="197"/>
    </row>
    <row r="41" spans="1:12" s="198" customFormat="1" x14ac:dyDescent="0.2">
      <c r="A41" s="196" t="s">
        <v>255</v>
      </c>
      <c r="B41" s="197"/>
      <c r="F41" s="198" t="s">
        <v>268</v>
      </c>
    </row>
    <row r="42" spans="1:12" s="198" customFormat="1" ht="6" customHeight="1" x14ac:dyDescent="0.2">
      <c r="A42" s="196"/>
      <c r="B42" s="197"/>
    </row>
    <row r="43" spans="1:12" s="198" customFormat="1" x14ac:dyDescent="0.2">
      <c r="A43" s="196" t="s">
        <v>207</v>
      </c>
      <c r="B43" s="197"/>
      <c r="F43" s="196" t="s">
        <v>269</v>
      </c>
    </row>
    <row r="50" spans="4:4" x14ac:dyDescent="0.2">
      <c r="D50" s="333"/>
    </row>
  </sheetData>
  <mergeCells count="19">
    <mergeCell ref="J19:J20"/>
    <mergeCell ref="A20:B20"/>
    <mergeCell ref="A21:B21"/>
    <mergeCell ref="H8:J8"/>
    <mergeCell ref="A10:J10"/>
    <mergeCell ref="A11:J11"/>
    <mergeCell ref="C19:C21"/>
    <mergeCell ref="D19:D21"/>
    <mergeCell ref="E19:E21"/>
    <mergeCell ref="F19:F21"/>
    <mergeCell ref="G19:G20"/>
    <mergeCell ref="H19:H20"/>
    <mergeCell ref="I19:I20"/>
    <mergeCell ref="H7:J7"/>
    <mergeCell ref="H2:J2"/>
    <mergeCell ref="H3:J3"/>
    <mergeCell ref="H4:J4"/>
    <mergeCell ref="H5:J5"/>
    <mergeCell ref="H6:J6"/>
  </mergeCells>
  <printOptions horizontalCentered="1"/>
  <pageMargins left="0.17" right="0.17" top="0.5" bottom="0.5" header="0.5" footer="0.5"/>
  <pageSetup scale="81" orientation="landscape" r:id="rId1"/>
  <headerFooter alignWithMargins="0">
    <oddFooter>&amp;RRev. December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36"/>
  <sheetViews>
    <sheetView tabSelected="1" workbookViewId="0">
      <selection activeCell="F22" sqref="F22"/>
    </sheetView>
  </sheetViews>
  <sheetFormatPr defaultColWidth="10.6640625" defaultRowHeight="12.75" x14ac:dyDescent="0.2"/>
  <cols>
    <col min="1" max="1" width="12.5" style="284" customWidth="1"/>
    <col min="2" max="2" width="2.1640625" style="284" customWidth="1"/>
    <col min="3" max="3" width="17.33203125" style="284" customWidth="1"/>
    <col min="4" max="4" width="2.1640625" style="284" customWidth="1"/>
    <col min="5" max="5" width="22.83203125" style="284" customWidth="1"/>
    <col min="6" max="6" width="2.1640625" style="284" customWidth="1"/>
    <col min="7" max="7" width="14.5" style="284" customWidth="1"/>
    <col min="8" max="8" width="2.1640625" style="284" customWidth="1"/>
    <col min="9" max="9" width="14.5" style="284" customWidth="1"/>
    <col min="10" max="10" width="2" style="284" customWidth="1"/>
    <col min="11" max="11" width="19" style="284" customWidth="1"/>
    <col min="12" max="12" width="2.1640625" style="284" customWidth="1"/>
    <col min="13" max="13" width="19" style="284" customWidth="1"/>
    <col min="14" max="14" width="2" style="284" customWidth="1"/>
    <col min="15" max="15" width="21.83203125" style="284" customWidth="1"/>
    <col min="16" max="16" width="2" style="284" customWidth="1"/>
    <col min="17" max="17" width="22.1640625" style="284" customWidth="1"/>
    <col min="18" max="18" width="2.1640625" style="284" hidden="1" customWidth="1"/>
    <col min="19" max="19" width="18.33203125" style="284" hidden="1" customWidth="1"/>
    <col min="20" max="20" width="2" style="284" hidden="1" customWidth="1"/>
    <col min="21" max="21" width="15" style="284" hidden="1" customWidth="1"/>
    <col min="22" max="22" width="2.1640625" style="284" hidden="1" customWidth="1"/>
    <col min="23" max="23" width="19.33203125" style="284" hidden="1" customWidth="1"/>
    <col min="24" max="24" width="2.1640625" style="284" customWidth="1"/>
    <col min="25" max="25" width="16.5" style="284" customWidth="1"/>
    <col min="26" max="26" width="2.1640625" style="284" customWidth="1"/>
    <col min="27" max="27" width="16.5" style="284" customWidth="1"/>
    <col min="28" max="28" width="2.1640625" style="284" customWidth="1"/>
    <col min="29" max="29" width="13.33203125" style="284" bestFit="1" customWidth="1"/>
    <col min="30" max="30" width="2.1640625" style="284" customWidth="1"/>
    <col min="31" max="31" width="15.1640625" style="284" customWidth="1"/>
    <col min="32" max="32" width="2.1640625" style="284" customWidth="1"/>
    <col min="33" max="33" width="12.5" style="284" customWidth="1"/>
    <col min="34" max="34" width="2.1640625" style="284" hidden="1" customWidth="1"/>
    <col min="35" max="35" width="16.33203125" style="284" hidden="1" customWidth="1"/>
    <col min="36" max="37" width="14.5" style="284" bestFit="1" customWidth="1"/>
    <col min="38" max="254" width="10.6640625" style="284"/>
    <col min="255" max="255" width="12.5" style="284" customWidth="1"/>
    <col min="256" max="256" width="2.1640625" style="284" customWidth="1"/>
    <col min="257" max="257" width="18.6640625" style="284" bestFit="1" customWidth="1"/>
    <col min="258" max="258" width="2.1640625" style="284" customWidth="1"/>
    <col min="259" max="259" width="18.5" style="284" customWidth="1"/>
    <col min="260" max="260" width="2.1640625" style="284" customWidth="1"/>
    <col min="261" max="261" width="18.5" style="284" customWidth="1"/>
    <col min="262" max="262" width="2" style="284" customWidth="1"/>
    <col min="263" max="263" width="19" style="284" customWidth="1"/>
    <col min="264" max="264" width="2.1640625" style="284" customWidth="1"/>
    <col min="265" max="265" width="19" style="284" customWidth="1"/>
    <col min="266" max="266" width="2" style="284" customWidth="1"/>
    <col min="267" max="267" width="19.33203125" style="284" customWidth="1"/>
    <col min="268" max="273" width="0" style="284" hidden="1" customWidth="1"/>
    <col min="274" max="274" width="2.1640625" style="284" customWidth="1"/>
    <col min="275" max="275" width="19" style="284" customWidth="1"/>
    <col min="276" max="276" width="2.1640625" style="284" customWidth="1"/>
    <col min="277" max="277" width="19" style="284" customWidth="1"/>
    <col min="278" max="278" width="2.1640625" style="284" customWidth="1"/>
    <col min="279" max="279" width="19.5" style="284" bestFit="1" customWidth="1"/>
    <col min="280" max="280" width="2.1640625" style="284" customWidth="1"/>
    <col min="281" max="281" width="15.1640625" style="284" customWidth="1"/>
    <col min="282" max="282" width="2.1640625" style="284" customWidth="1"/>
    <col min="283" max="283" width="12.5" style="284" customWidth="1"/>
    <col min="284" max="285" width="0" style="284" hidden="1" customWidth="1"/>
    <col min="286" max="286" width="10.6640625" style="284"/>
    <col min="287" max="287" width="16.33203125" style="284" bestFit="1" customWidth="1"/>
    <col min="288" max="288" width="15.1640625" style="284" bestFit="1" customWidth="1"/>
    <col min="289" max="289" width="16.33203125" style="284" bestFit="1" customWidth="1"/>
    <col min="290" max="291" width="10.6640625" style="284"/>
    <col min="292" max="292" width="15.1640625" style="284" bestFit="1" customWidth="1"/>
    <col min="293" max="510" width="10.6640625" style="284"/>
    <col min="511" max="511" width="12.5" style="284" customWidth="1"/>
    <col min="512" max="512" width="2.1640625" style="284" customWidth="1"/>
    <col min="513" max="513" width="18.6640625" style="284" bestFit="1" customWidth="1"/>
    <col min="514" max="514" width="2.1640625" style="284" customWidth="1"/>
    <col min="515" max="515" width="18.5" style="284" customWidth="1"/>
    <col min="516" max="516" width="2.1640625" style="284" customWidth="1"/>
    <col min="517" max="517" width="18.5" style="284" customWidth="1"/>
    <col min="518" max="518" width="2" style="284" customWidth="1"/>
    <col min="519" max="519" width="19" style="284" customWidth="1"/>
    <col min="520" max="520" width="2.1640625" style="284" customWidth="1"/>
    <col min="521" max="521" width="19" style="284" customWidth="1"/>
    <col min="522" max="522" width="2" style="284" customWidth="1"/>
    <col min="523" max="523" width="19.33203125" style="284" customWidth="1"/>
    <col min="524" max="529" width="0" style="284" hidden="1" customWidth="1"/>
    <col min="530" max="530" width="2.1640625" style="284" customWidth="1"/>
    <col min="531" max="531" width="19" style="284" customWidth="1"/>
    <col min="532" max="532" width="2.1640625" style="284" customWidth="1"/>
    <col min="533" max="533" width="19" style="284" customWidth="1"/>
    <col min="534" max="534" width="2.1640625" style="284" customWidth="1"/>
    <col min="535" max="535" width="19.5" style="284" bestFit="1" customWidth="1"/>
    <col min="536" max="536" width="2.1640625" style="284" customWidth="1"/>
    <col min="537" max="537" width="15.1640625" style="284" customWidth="1"/>
    <col min="538" max="538" width="2.1640625" style="284" customWidth="1"/>
    <col min="539" max="539" width="12.5" style="284" customWidth="1"/>
    <col min="540" max="541" width="0" style="284" hidden="1" customWidth="1"/>
    <col min="542" max="542" width="10.6640625" style="284"/>
    <col min="543" max="543" width="16.33203125" style="284" bestFit="1" customWidth="1"/>
    <col min="544" max="544" width="15.1640625" style="284" bestFit="1" customWidth="1"/>
    <col min="545" max="545" width="16.33203125" style="284" bestFit="1" customWidth="1"/>
    <col min="546" max="547" width="10.6640625" style="284"/>
    <col min="548" max="548" width="15.1640625" style="284" bestFit="1" customWidth="1"/>
    <col min="549" max="766" width="10.6640625" style="284"/>
    <col min="767" max="767" width="12.5" style="284" customWidth="1"/>
    <col min="768" max="768" width="2.1640625" style="284" customWidth="1"/>
    <col min="769" max="769" width="18.6640625" style="284" bestFit="1" customWidth="1"/>
    <col min="770" max="770" width="2.1640625" style="284" customWidth="1"/>
    <col min="771" max="771" width="18.5" style="284" customWidth="1"/>
    <col min="772" max="772" width="2.1640625" style="284" customWidth="1"/>
    <col min="773" max="773" width="18.5" style="284" customWidth="1"/>
    <col min="774" max="774" width="2" style="284" customWidth="1"/>
    <col min="775" max="775" width="19" style="284" customWidth="1"/>
    <col min="776" max="776" width="2.1640625" style="284" customWidth="1"/>
    <col min="777" max="777" width="19" style="284" customWidth="1"/>
    <col min="778" max="778" width="2" style="284" customWidth="1"/>
    <col min="779" max="779" width="19.33203125" style="284" customWidth="1"/>
    <col min="780" max="785" width="0" style="284" hidden="1" customWidth="1"/>
    <col min="786" max="786" width="2.1640625" style="284" customWidth="1"/>
    <col min="787" max="787" width="19" style="284" customWidth="1"/>
    <col min="788" max="788" width="2.1640625" style="284" customWidth="1"/>
    <col min="789" max="789" width="19" style="284" customWidth="1"/>
    <col min="790" max="790" width="2.1640625" style="284" customWidth="1"/>
    <col min="791" max="791" width="19.5" style="284" bestFit="1" customWidth="1"/>
    <col min="792" max="792" width="2.1640625" style="284" customWidth="1"/>
    <col min="793" max="793" width="15.1640625" style="284" customWidth="1"/>
    <col min="794" max="794" width="2.1640625" style="284" customWidth="1"/>
    <col min="795" max="795" width="12.5" style="284" customWidth="1"/>
    <col min="796" max="797" width="0" style="284" hidden="1" customWidth="1"/>
    <col min="798" max="798" width="10.6640625" style="284"/>
    <col min="799" max="799" width="16.33203125" style="284" bestFit="1" customWidth="1"/>
    <col min="800" max="800" width="15.1640625" style="284" bestFit="1" customWidth="1"/>
    <col min="801" max="801" width="16.33203125" style="284" bestFit="1" customWidth="1"/>
    <col min="802" max="803" width="10.6640625" style="284"/>
    <col min="804" max="804" width="15.1640625" style="284" bestFit="1" customWidth="1"/>
    <col min="805" max="1022" width="10.6640625" style="284"/>
    <col min="1023" max="1023" width="12.5" style="284" customWidth="1"/>
    <col min="1024" max="1024" width="2.1640625" style="284" customWidth="1"/>
    <col min="1025" max="1025" width="18.6640625" style="284" bestFit="1" customWidth="1"/>
    <col min="1026" max="1026" width="2.1640625" style="284" customWidth="1"/>
    <col min="1027" max="1027" width="18.5" style="284" customWidth="1"/>
    <col min="1028" max="1028" width="2.1640625" style="284" customWidth="1"/>
    <col min="1029" max="1029" width="18.5" style="284" customWidth="1"/>
    <col min="1030" max="1030" width="2" style="284" customWidth="1"/>
    <col min="1031" max="1031" width="19" style="284" customWidth="1"/>
    <col min="1032" max="1032" width="2.1640625" style="284" customWidth="1"/>
    <col min="1033" max="1033" width="19" style="284" customWidth="1"/>
    <col min="1034" max="1034" width="2" style="284" customWidth="1"/>
    <col min="1035" max="1035" width="19.33203125" style="284" customWidth="1"/>
    <col min="1036" max="1041" width="0" style="284" hidden="1" customWidth="1"/>
    <col min="1042" max="1042" width="2.1640625" style="284" customWidth="1"/>
    <col min="1043" max="1043" width="19" style="284" customWidth="1"/>
    <col min="1044" max="1044" width="2.1640625" style="284" customWidth="1"/>
    <col min="1045" max="1045" width="19" style="284" customWidth="1"/>
    <col min="1046" max="1046" width="2.1640625" style="284" customWidth="1"/>
    <col min="1047" max="1047" width="19.5" style="284" bestFit="1" customWidth="1"/>
    <col min="1048" max="1048" width="2.1640625" style="284" customWidth="1"/>
    <col min="1049" max="1049" width="15.1640625" style="284" customWidth="1"/>
    <col min="1050" max="1050" width="2.1640625" style="284" customWidth="1"/>
    <col min="1051" max="1051" width="12.5" style="284" customWidth="1"/>
    <col min="1052" max="1053" width="0" style="284" hidden="1" customWidth="1"/>
    <col min="1054" max="1054" width="10.6640625" style="284"/>
    <col min="1055" max="1055" width="16.33203125" style="284" bestFit="1" customWidth="1"/>
    <col min="1056" max="1056" width="15.1640625" style="284" bestFit="1" customWidth="1"/>
    <col min="1057" max="1057" width="16.33203125" style="284" bestFit="1" customWidth="1"/>
    <col min="1058" max="1059" width="10.6640625" style="284"/>
    <col min="1060" max="1060" width="15.1640625" style="284" bestFit="1" customWidth="1"/>
    <col min="1061" max="1278" width="10.6640625" style="284"/>
    <col min="1279" max="1279" width="12.5" style="284" customWidth="1"/>
    <col min="1280" max="1280" width="2.1640625" style="284" customWidth="1"/>
    <col min="1281" max="1281" width="18.6640625" style="284" bestFit="1" customWidth="1"/>
    <col min="1282" max="1282" width="2.1640625" style="284" customWidth="1"/>
    <col min="1283" max="1283" width="18.5" style="284" customWidth="1"/>
    <col min="1284" max="1284" width="2.1640625" style="284" customWidth="1"/>
    <col min="1285" max="1285" width="18.5" style="284" customWidth="1"/>
    <col min="1286" max="1286" width="2" style="284" customWidth="1"/>
    <col min="1287" max="1287" width="19" style="284" customWidth="1"/>
    <col min="1288" max="1288" width="2.1640625" style="284" customWidth="1"/>
    <col min="1289" max="1289" width="19" style="284" customWidth="1"/>
    <col min="1290" max="1290" width="2" style="284" customWidth="1"/>
    <col min="1291" max="1291" width="19.33203125" style="284" customWidth="1"/>
    <col min="1292" max="1297" width="0" style="284" hidden="1" customWidth="1"/>
    <col min="1298" max="1298" width="2.1640625" style="284" customWidth="1"/>
    <col min="1299" max="1299" width="19" style="284" customWidth="1"/>
    <col min="1300" max="1300" width="2.1640625" style="284" customWidth="1"/>
    <col min="1301" max="1301" width="19" style="284" customWidth="1"/>
    <col min="1302" max="1302" width="2.1640625" style="284" customWidth="1"/>
    <col min="1303" max="1303" width="19.5" style="284" bestFit="1" customWidth="1"/>
    <col min="1304" max="1304" width="2.1640625" style="284" customWidth="1"/>
    <col min="1305" max="1305" width="15.1640625" style="284" customWidth="1"/>
    <col min="1306" max="1306" width="2.1640625" style="284" customWidth="1"/>
    <col min="1307" max="1307" width="12.5" style="284" customWidth="1"/>
    <col min="1308" max="1309" width="0" style="284" hidden="1" customWidth="1"/>
    <col min="1310" max="1310" width="10.6640625" style="284"/>
    <col min="1311" max="1311" width="16.33203125" style="284" bestFit="1" customWidth="1"/>
    <col min="1312" max="1312" width="15.1640625" style="284" bestFit="1" customWidth="1"/>
    <col min="1313" max="1313" width="16.33203125" style="284" bestFit="1" customWidth="1"/>
    <col min="1314" max="1315" width="10.6640625" style="284"/>
    <col min="1316" max="1316" width="15.1640625" style="284" bestFit="1" customWidth="1"/>
    <col min="1317" max="1534" width="10.6640625" style="284"/>
    <col min="1535" max="1535" width="12.5" style="284" customWidth="1"/>
    <col min="1536" max="1536" width="2.1640625" style="284" customWidth="1"/>
    <col min="1537" max="1537" width="18.6640625" style="284" bestFit="1" customWidth="1"/>
    <col min="1538" max="1538" width="2.1640625" style="284" customWidth="1"/>
    <col min="1539" max="1539" width="18.5" style="284" customWidth="1"/>
    <col min="1540" max="1540" width="2.1640625" style="284" customWidth="1"/>
    <col min="1541" max="1541" width="18.5" style="284" customWidth="1"/>
    <col min="1542" max="1542" width="2" style="284" customWidth="1"/>
    <col min="1543" max="1543" width="19" style="284" customWidth="1"/>
    <col min="1544" max="1544" width="2.1640625" style="284" customWidth="1"/>
    <col min="1545" max="1545" width="19" style="284" customWidth="1"/>
    <col min="1546" max="1546" width="2" style="284" customWidth="1"/>
    <col min="1547" max="1547" width="19.33203125" style="284" customWidth="1"/>
    <col min="1548" max="1553" width="0" style="284" hidden="1" customWidth="1"/>
    <col min="1554" max="1554" width="2.1640625" style="284" customWidth="1"/>
    <col min="1555" max="1555" width="19" style="284" customWidth="1"/>
    <col min="1556" max="1556" width="2.1640625" style="284" customWidth="1"/>
    <col min="1557" max="1557" width="19" style="284" customWidth="1"/>
    <col min="1558" max="1558" width="2.1640625" style="284" customWidth="1"/>
    <col min="1559" max="1559" width="19.5" style="284" bestFit="1" customWidth="1"/>
    <col min="1560" max="1560" width="2.1640625" style="284" customWidth="1"/>
    <col min="1561" max="1561" width="15.1640625" style="284" customWidth="1"/>
    <col min="1562" max="1562" width="2.1640625" style="284" customWidth="1"/>
    <col min="1563" max="1563" width="12.5" style="284" customWidth="1"/>
    <col min="1564" max="1565" width="0" style="284" hidden="1" customWidth="1"/>
    <col min="1566" max="1566" width="10.6640625" style="284"/>
    <col min="1567" max="1567" width="16.33203125" style="284" bestFit="1" customWidth="1"/>
    <col min="1568" max="1568" width="15.1640625" style="284" bestFit="1" customWidth="1"/>
    <col min="1569" max="1569" width="16.33203125" style="284" bestFit="1" customWidth="1"/>
    <col min="1570" max="1571" width="10.6640625" style="284"/>
    <col min="1572" max="1572" width="15.1640625" style="284" bestFit="1" customWidth="1"/>
    <col min="1573" max="1790" width="10.6640625" style="284"/>
    <col min="1791" max="1791" width="12.5" style="284" customWidth="1"/>
    <col min="1792" max="1792" width="2.1640625" style="284" customWidth="1"/>
    <col min="1793" max="1793" width="18.6640625" style="284" bestFit="1" customWidth="1"/>
    <col min="1794" max="1794" width="2.1640625" style="284" customWidth="1"/>
    <col min="1795" max="1795" width="18.5" style="284" customWidth="1"/>
    <col min="1796" max="1796" width="2.1640625" style="284" customWidth="1"/>
    <col min="1797" max="1797" width="18.5" style="284" customWidth="1"/>
    <col min="1798" max="1798" width="2" style="284" customWidth="1"/>
    <col min="1799" max="1799" width="19" style="284" customWidth="1"/>
    <col min="1800" max="1800" width="2.1640625" style="284" customWidth="1"/>
    <col min="1801" max="1801" width="19" style="284" customWidth="1"/>
    <col min="1802" max="1802" width="2" style="284" customWidth="1"/>
    <col min="1803" max="1803" width="19.33203125" style="284" customWidth="1"/>
    <col min="1804" max="1809" width="0" style="284" hidden="1" customWidth="1"/>
    <col min="1810" max="1810" width="2.1640625" style="284" customWidth="1"/>
    <col min="1811" max="1811" width="19" style="284" customWidth="1"/>
    <col min="1812" max="1812" width="2.1640625" style="284" customWidth="1"/>
    <col min="1813" max="1813" width="19" style="284" customWidth="1"/>
    <col min="1814" max="1814" width="2.1640625" style="284" customWidth="1"/>
    <col min="1815" max="1815" width="19.5" style="284" bestFit="1" customWidth="1"/>
    <col min="1816" max="1816" width="2.1640625" style="284" customWidth="1"/>
    <col min="1817" max="1817" width="15.1640625" style="284" customWidth="1"/>
    <col min="1818" max="1818" width="2.1640625" style="284" customWidth="1"/>
    <col min="1819" max="1819" width="12.5" style="284" customWidth="1"/>
    <col min="1820" max="1821" width="0" style="284" hidden="1" customWidth="1"/>
    <col min="1822" max="1822" width="10.6640625" style="284"/>
    <col min="1823" max="1823" width="16.33203125" style="284" bestFit="1" customWidth="1"/>
    <col min="1824" max="1824" width="15.1640625" style="284" bestFit="1" customWidth="1"/>
    <col min="1825" max="1825" width="16.33203125" style="284" bestFit="1" customWidth="1"/>
    <col min="1826" max="1827" width="10.6640625" style="284"/>
    <col min="1828" max="1828" width="15.1640625" style="284" bestFit="1" customWidth="1"/>
    <col min="1829" max="2046" width="10.6640625" style="284"/>
    <col min="2047" max="2047" width="12.5" style="284" customWidth="1"/>
    <col min="2048" max="2048" width="2.1640625" style="284" customWidth="1"/>
    <col min="2049" max="2049" width="18.6640625" style="284" bestFit="1" customWidth="1"/>
    <col min="2050" max="2050" width="2.1640625" style="284" customWidth="1"/>
    <col min="2051" max="2051" width="18.5" style="284" customWidth="1"/>
    <col min="2052" max="2052" width="2.1640625" style="284" customWidth="1"/>
    <col min="2053" max="2053" width="18.5" style="284" customWidth="1"/>
    <col min="2054" max="2054" width="2" style="284" customWidth="1"/>
    <col min="2055" max="2055" width="19" style="284" customWidth="1"/>
    <col min="2056" max="2056" width="2.1640625" style="284" customWidth="1"/>
    <col min="2057" max="2057" width="19" style="284" customWidth="1"/>
    <col min="2058" max="2058" width="2" style="284" customWidth="1"/>
    <col min="2059" max="2059" width="19.33203125" style="284" customWidth="1"/>
    <col min="2060" max="2065" width="0" style="284" hidden="1" customWidth="1"/>
    <col min="2066" max="2066" width="2.1640625" style="284" customWidth="1"/>
    <col min="2067" max="2067" width="19" style="284" customWidth="1"/>
    <col min="2068" max="2068" width="2.1640625" style="284" customWidth="1"/>
    <col min="2069" max="2069" width="19" style="284" customWidth="1"/>
    <col min="2070" max="2070" width="2.1640625" style="284" customWidth="1"/>
    <col min="2071" max="2071" width="19.5" style="284" bestFit="1" customWidth="1"/>
    <col min="2072" max="2072" width="2.1640625" style="284" customWidth="1"/>
    <col min="2073" max="2073" width="15.1640625" style="284" customWidth="1"/>
    <col min="2074" max="2074" width="2.1640625" style="284" customWidth="1"/>
    <col min="2075" max="2075" width="12.5" style="284" customWidth="1"/>
    <col min="2076" max="2077" width="0" style="284" hidden="1" customWidth="1"/>
    <col min="2078" max="2078" width="10.6640625" style="284"/>
    <col min="2079" max="2079" width="16.33203125" style="284" bestFit="1" customWidth="1"/>
    <col min="2080" max="2080" width="15.1640625" style="284" bestFit="1" customWidth="1"/>
    <col min="2081" max="2081" width="16.33203125" style="284" bestFit="1" customWidth="1"/>
    <col min="2082" max="2083" width="10.6640625" style="284"/>
    <col min="2084" max="2084" width="15.1640625" style="284" bestFit="1" customWidth="1"/>
    <col min="2085" max="2302" width="10.6640625" style="284"/>
    <col min="2303" max="2303" width="12.5" style="284" customWidth="1"/>
    <col min="2304" max="2304" width="2.1640625" style="284" customWidth="1"/>
    <col min="2305" max="2305" width="18.6640625" style="284" bestFit="1" customWidth="1"/>
    <col min="2306" max="2306" width="2.1640625" style="284" customWidth="1"/>
    <col min="2307" max="2307" width="18.5" style="284" customWidth="1"/>
    <col min="2308" max="2308" width="2.1640625" style="284" customWidth="1"/>
    <col min="2309" max="2309" width="18.5" style="284" customWidth="1"/>
    <col min="2310" max="2310" width="2" style="284" customWidth="1"/>
    <col min="2311" max="2311" width="19" style="284" customWidth="1"/>
    <col min="2312" max="2312" width="2.1640625" style="284" customWidth="1"/>
    <col min="2313" max="2313" width="19" style="284" customWidth="1"/>
    <col min="2314" max="2314" width="2" style="284" customWidth="1"/>
    <col min="2315" max="2315" width="19.33203125" style="284" customWidth="1"/>
    <col min="2316" max="2321" width="0" style="284" hidden="1" customWidth="1"/>
    <col min="2322" max="2322" width="2.1640625" style="284" customWidth="1"/>
    <col min="2323" max="2323" width="19" style="284" customWidth="1"/>
    <col min="2324" max="2324" width="2.1640625" style="284" customWidth="1"/>
    <col min="2325" max="2325" width="19" style="284" customWidth="1"/>
    <col min="2326" max="2326" width="2.1640625" style="284" customWidth="1"/>
    <col min="2327" max="2327" width="19.5" style="284" bestFit="1" customWidth="1"/>
    <col min="2328" max="2328" width="2.1640625" style="284" customWidth="1"/>
    <col min="2329" max="2329" width="15.1640625" style="284" customWidth="1"/>
    <col min="2330" max="2330" width="2.1640625" style="284" customWidth="1"/>
    <col min="2331" max="2331" width="12.5" style="284" customWidth="1"/>
    <col min="2332" max="2333" width="0" style="284" hidden="1" customWidth="1"/>
    <col min="2334" max="2334" width="10.6640625" style="284"/>
    <col min="2335" max="2335" width="16.33203125" style="284" bestFit="1" customWidth="1"/>
    <col min="2336" max="2336" width="15.1640625" style="284" bestFit="1" customWidth="1"/>
    <col min="2337" max="2337" width="16.33203125" style="284" bestFit="1" customWidth="1"/>
    <col min="2338" max="2339" width="10.6640625" style="284"/>
    <col min="2340" max="2340" width="15.1640625" style="284" bestFit="1" customWidth="1"/>
    <col min="2341" max="2558" width="10.6640625" style="284"/>
    <col min="2559" max="2559" width="12.5" style="284" customWidth="1"/>
    <col min="2560" max="2560" width="2.1640625" style="284" customWidth="1"/>
    <col min="2561" max="2561" width="18.6640625" style="284" bestFit="1" customWidth="1"/>
    <col min="2562" max="2562" width="2.1640625" style="284" customWidth="1"/>
    <col min="2563" max="2563" width="18.5" style="284" customWidth="1"/>
    <col min="2564" max="2564" width="2.1640625" style="284" customWidth="1"/>
    <col min="2565" max="2565" width="18.5" style="284" customWidth="1"/>
    <col min="2566" max="2566" width="2" style="284" customWidth="1"/>
    <col min="2567" max="2567" width="19" style="284" customWidth="1"/>
    <col min="2568" max="2568" width="2.1640625" style="284" customWidth="1"/>
    <col min="2569" max="2569" width="19" style="284" customWidth="1"/>
    <col min="2570" max="2570" width="2" style="284" customWidth="1"/>
    <col min="2571" max="2571" width="19.33203125" style="284" customWidth="1"/>
    <col min="2572" max="2577" width="0" style="284" hidden="1" customWidth="1"/>
    <col min="2578" max="2578" width="2.1640625" style="284" customWidth="1"/>
    <col min="2579" max="2579" width="19" style="284" customWidth="1"/>
    <col min="2580" max="2580" width="2.1640625" style="284" customWidth="1"/>
    <col min="2581" max="2581" width="19" style="284" customWidth="1"/>
    <col min="2582" max="2582" width="2.1640625" style="284" customWidth="1"/>
    <col min="2583" max="2583" width="19.5" style="284" bestFit="1" customWidth="1"/>
    <col min="2584" max="2584" width="2.1640625" style="284" customWidth="1"/>
    <col min="2585" max="2585" width="15.1640625" style="284" customWidth="1"/>
    <col min="2586" max="2586" width="2.1640625" style="284" customWidth="1"/>
    <col min="2587" max="2587" width="12.5" style="284" customWidth="1"/>
    <col min="2588" max="2589" width="0" style="284" hidden="1" customWidth="1"/>
    <col min="2590" max="2590" width="10.6640625" style="284"/>
    <col min="2591" max="2591" width="16.33203125" style="284" bestFit="1" customWidth="1"/>
    <col min="2592" max="2592" width="15.1640625" style="284" bestFit="1" customWidth="1"/>
    <col min="2593" max="2593" width="16.33203125" style="284" bestFit="1" customWidth="1"/>
    <col min="2594" max="2595" width="10.6640625" style="284"/>
    <col min="2596" max="2596" width="15.1640625" style="284" bestFit="1" customWidth="1"/>
    <col min="2597" max="2814" width="10.6640625" style="284"/>
    <col min="2815" max="2815" width="12.5" style="284" customWidth="1"/>
    <col min="2816" max="2816" width="2.1640625" style="284" customWidth="1"/>
    <col min="2817" max="2817" width="18.6640625" style="284" bestFit="1" customWidth="1"/>
    <col min="2818" max="2818" width="2.1640625" style="284" customWidth="1"/>
    <col min="2819" max="2819" width="18.5" style="284" customWidth="1"/>
    <col min="2820" max="2820" width="2.1640625" style="284" customWidth="1"/>
    <col min="2821" max="2821" width="18.5" style="284" customWidth="1"/>
    <col min="2822" max="2822" width="2" style="284" customWidth="1"/>
    <col min="2823" max="2823" width="19" style="284" customWidth="1"/>
    <col min="2824" max="2824" width="2.1640625" style="284" customWidth="1"/>
    <col min="2825" max="2825" width="19" style="284" customWidth="1"/>
    <col min="2826" max="2826" width="2" style="284" customWidth="1"/>
    <col min="2827" max="2827" width="19.33203125" style="284" customWidth="1"/>
    <col min="2828" max="2833" width="0" style="284" hidden="1" customWidth="1"/>
    <col min="2834" max="2834" width="2.1640625" style="284" customWidth="1"/>
    <col min="2835" max="2835" width="19" style="284" customWidth="1"/>
    <col min="2836" max="2836" width="2.1640625" style="284" customWidth="1"/>
    <col min="2837" max="2837" width="19" style="284" customWidth="1"/>
    <col min="2838" max="2838" width="2.1640625" style="284" customWidth="1"/>
    <col min="2839" max="2839" width="19.5" style="284" bestFit="1" customWidth="1"/>
    <col min="2840" max="2840" width="2.1640625" style="284" customWidth="1"/>
    <col min="2841" max="2841" width="15.1640625" style="284" customWidth="1"/>
    <col min="2842" max="2842" width="2.1640625" style="284" customWidth="1"/>
    <col min="2843" max="2843" width="12.5" style="284" customWidth="1"/>
    <col min="2844" max="2845" width="0" style="284" hidden="1" customWidth="1"/>
    <col min="2846" max="2846" width="10.6640625" style="284"/>
    <col min="2847" max="2847" width="16.33203125" style="284" bestFit="1" customWidth="1"/>
    <col min="2848" max="2848" width="15.1640625" style="284" bestFit="1" customWidth="1"/>
    <col min="2849" max="2849" width="16.33203125" style="284" bestFit="1" customWidth="1"/>
    <col min="2850" max="2851" width="10.6640625" style="284"/>
    <col min="2852" max="2852" width="15.1640625" style="284" bestFit="1" customWidth="1"/>
    <col min="2853" max="3070" width="10.6640625" style="284"/>
    <col min="3071" max="3071" width="12.5" style="284" customWidth="1"/>
    <col min="3072" max="3072" width="2.1640625" style="284" customWidth="1"/>
    <col min="3073" max="3073" width="18.6640625" style="284" bestFit="1" customWidth="1"/>
    <col min="3074" max="3074" width="2.1640625" style="284" customWidth="1"/>
    <col min="3075" max="3075" width="18.5" style="284" customWidth="1"/>
    <col min="3076" max="3076" width="2.1640625" style="284" customWidth="1"/>
    <col min="3077" max="3077" width="18.5" style="284" customWidth="1"/>
    <col min="3078" max="3078" width="2" style="284" customWidth="1"/>
    <col min="3079" max="3079" width="19" style="284" customWidth="1"/>
    <col min="3080" max="3080" width="2.1640625" style="284" customWidth="1"/>
    <col min="3081" max="3081" width="19" style="284" customWidth="1"/>
    <col min="3082" max="3082" width="2" style="284" customWidth="1"/>
    <col min="3083" max="3083" width="19.33203125" style="284" customWidth="1"/>
    <col min="3084" max="3089" width="0" style="284" hidden="1" customWidth="1"/>
    <col min="3090" max="3090" width="2.1640625" style="284" customWidth="1"/>
    <col min="3091" max="3091" width="19" style="284" customWidth="1"/>
    <col min="3092" max="3092" width="2.1640625" style="284" customWidth="1"/>
    <col min="3093" max="3093" width="19" style="284" customWidth="1"/>
    <col min="3094" max="3094" width="2.1640625" style="284" customWidth="1"/>
    <col min="3095" max="3095" width="19.5" style="284" bestFit="1" customWidth="1"/>
    <col min="3096" max="3096" width="2.1640625" style="284" customWidth="1"/>
    <col min="3097" max="3097" width="15.1640625" style="284" customWidth="1"/>
    <col min="3098" max="3098" width="2.1640625" style="284" customWidth="1"/>
    <col min="3099" max="3099" width="12.5" style="284" customWidth="1"/>
    <col min="3100" max="3101" width="0" style="284" hidden="1" customWidth="1"/>
    <col min="3102" max="3102" width="10.6640625" style="284"/>
    <col min="3103" max="3103" width="16.33203125" style="284" bestFit="1" customWidth="1"/>
    <col min="3104" max="3104" width="15.1640625" style="284" bestFit="1" customWidth="1"/>
    <col min="3105" max="3105" width="16.33203125" style="284" bestFit="1" customWidth="1"/>
    <col min="3106" max="3107" width="10.6640625" style="284"/>
    <col min="3108" max="3108" width="15.1640625" style="284" bestFit="1" customWidth="1"/>
    <col min="3109" max="3326" width="10.6640625" style="284"/>
    <col min="3327" max="3327" width="12.5" style="284" customWidth="1"/>
    <col min="3328" max="3328" width="2.1640625" style="284" customWidth="1"/>
    <col min="3329" max="3329" width="18.6640625" style="284" bestFit="1" customWidth="1"/>
    <col min="3330" max="3330" width="2.1640625" style="284" customWidth="1"/>
    <col min="3331" max="3331" width="18.5" style="284" customWidth="1"/>
    <col min="3332" max="3332" width="2.1640625" style="284" customWidth="1"/>
    <col min="3333" max="3333" width="18.5" style="284" customWidth="1"/>
    <col min="3334" max="3334" width="2" style="284" customWidth="1"/>
    <col min="3335" max="3335" width="19" style="284" customWidth="1"/>
    <col min="3336" max="3336" width="2.1640625" style="284" customWidth="1"/>
    <col min="3337" max="3337" width="19" style="284" customWidth="1"/>
    <col min="3338" max="3338" width="2" style="284" customWidth="1"/>
    <col min="3339" max="3339" width="19.33203125" style="284" customWidth="1"/>
    <col min="3340" max="3345" width="0" style="284" hidden="1" customWidth="1"/>
    <col min="3346" max="3346" width="2.1640625" style="284" customWidth="1"/>
    <col min="3347" max="3347" width="19" style="284" customWidth="1"/>
    <col min="3348" max="3348" width="2.1640625" style="284" customWidth="1"/>
    <col min="3349" max="3349" width="19" style="284" customWidth="1"/>
    <col min="3350" max="3350" width="2.1640625" style="284" customWidth="1"/>
    <col min="3351" max="3351" width="19.5" style="284" bestFit="1" customWidth="1"/>
    <col min="3352" max="3352" width="2.1640625" style="284" customWidth="1"/>
    <col min="3353" max="3353" width="15.1640625" style="284" customWidth="1"/>
    <col min="3354" max="3354" width="2.1640625" style="284" customWidth="1"/>
    <col min="3355" max="3355" width="12.5" style="284" customWidth="1"/>
    <col min="3356" max="3357" width="0" style="284" hidden="1" customWidth="1"/>
    <col min="3358" max="3358" width="10.6640625" style="284"/>
    <col min="3359" max="3359" width="16.33203125" style="284" bestFit="1" customWidth="1"/>
    <col min="3360" max="3360" width="15.1640625" style="284" bestFit="1" customWidth="1"/>
    <col min="3361" max="3361" width="16.33203125" style="284" bestFit="1" customWidth="1"/>
    <col min="3362" max="3363" width="10.6640625" style="284"/>
    <col min="3364" max="3364" width="15.1640625" style="284" bestFit="1" customWidth="1"/>
    <col min="3365" max="3582" width="10.6640625" style="284"/>
    <col min="3583" max="3583" width="12.5" style="284" customWidth="1"/>
    <col min="3584" max="3584" width="2.1640625" style="284" customWidth="1"/>
    <col min="3585" max="3585" width="18.6640625" style="284" bestFit="1" customWidth="1"/>
    <col min="3586" max="3586" width="2.1640625" style="284" customWidth="1"/>
    <col min="3587" max="3587" width="18.5" style="284" customWidth="1"/>
    <col min="3588" max="3588" width="2.1640625" style="284" customWidth="1"/>
    <col min="3589" max="3589" width="18.5" style="284" customWidth="1"/>
    <col min="3590" max="3590" width="2" style="284" customWidth="1"/>
    <col min="3591" max="3591" width="19" style="284" customWidth="1"/>
    <col min="3592" max="3592" width="2.1640625" style="284" customWidth="1"/>
    <col min="3593" max="3593" width="19" style="284" customWidth="1"/>
    <col min="3594" max="3594" width="2" style="284" customWidth="1"/>
    <col min="3595" max="3595" width="19.33203125" style="284" customWidth="1"/>
    <col min="3596" max="3601" width="0" style="284" hidden="1" customWidth="1"/>
    <col min="3602" max="3602" width="2.1640625" style="284" customWidth="1"/>
    <col min="3603" max="3603" width="19" style="284" customWidth="1"/>
    <col min="3604" max="3604" width="2.1640625" style="284" customWidth="1"/>
    <col min="3605" max="3605" width="19" style="284" customWidth="1"/>
    <col min="3606" max="3606" width="2.1640625" style="284" customWidth="1"/>
    <col min="3607" max="3607" width="19.5" style="284" bestFit="1" customWidth="1"/>
    <col min="3608" max="3608" width="2.1640625" style="284" customWidth="1"/>
    <col min="3609" max="3609" width="15.1640625" style="284" customWidth="1"/>
    <col min="3610" max="3610" width="2.1640625" style="284" customWidth="1"/>
    <col min="3611" max="3611" width="12.5" style="284" customWidth="1"/>
    <col min="3612" max="3613" width="0" style="284" hidden="1" customWidth="1"/>
    <col min="3614" max="3614" width="10.6640625" style="284"/>
    <col min="3615" max="3615" width="16.33203125" style="284" bestFit="1" customWidth="1"/>
    <col min="3616" max="3616" width="15.1640625" style="284" bestFit="1" customWidth="1"/>
    <col min="3617" max="3617" width="16.33203125" style="284" bestFit="1" customWidth="1"/>
    <col min="3618" max="3619" width="10.6640625" style="284"/>
    <col min="3620" max="3620" width="15.1640625" style="284" bestFit="1" customWidth="1"/>
    <col min="3621" max="3838" width="10.6640625" style="284"/>
    <col min="3839" max="3839" width="12.5" style="284" customWidth="1"/>
    <col min="3840" max="3840" width="2.1640625" style="284" customWidth="1"/>
    <col min="3841" max="3841" width="18.6640625" style="284" bestFit="1" customWidth="1"/>
    <col min="3842" max="3842" width="2.1640625" style="284" customWidth="1"/>
    <col min="3843" max="3843" width="18.5" style="284" customWidth="1"/>
    <col min="3844" max="3844" width="2.1640625" style="284" customWidth="1"/>
    <col min="3845" max="3845" width="18.5" style="284" customWidth="1"/>
    <col min="3846" max="3846" width="2" style="284" customWidth="1"/>
    <col min="3847" max="3847" width="19" style="284" customWidth="1"/>
    <col min="3848" max="3848" width="2.1640625" style="284" customWidth="1"/>
    <col min="3849" max="3849" width="19" style="284" customWidth="1"/>
    <col min="3850" max="3850" width="2" style="284" customWidth="1"/>
    <col min="3851" max="3851" width="19.33203125" style="284" customWidth="1"/>
    <col min="3852" max="3857" width="0" style="284" hidden="1" customWidth="1"/>
    <col min="3858" max="3858" width="2.1640625" style="284" customWidth="1"/>
    <col min="3859" max="3859" width="19" style="284" customWidth="1"/>
    <col min="3860" max="3860" width="2.1640625" style="284" customWidth="1"/>
    <col min="3861" max="3861" width="19" style="284" customWidth="1"/>
    <col min="3862" max="3862" width="2.1640625" style="284" customWidth="1"/>
    <col min="3863" max="3863" width="19.5" style="284" bestFit="1" customWidth="1"/>
    <col min="3864" max="3864" width="2.1640625" style="284" customWidth="1"/>
    <col min="3865" max="3865" width="15.1640625" style="284" customWidth="1"/>
    <col min="3866" max="3866" width="2.1640625" style="284" customWidth="1"/>
    <col min="3867" max="3867" width="12.5" style="284" customWidth="1"/>
    <col min="3868" max="3869" width="0" style="284" hidden="1" customWidth="1"/>
    <col min="3870" max="3870" width="10.6640625" style="284"/>
    <col min="3871" max="3871" width="16.33203125" style="284" bestFit="1" customWidth="1"/>
    <col min="3872" max="3872" width="15.1640625" style="284" bestFit="1" customWidth="1"/>
    <col min="3873" max="3873" width="16.33203125" style="284" bestFit="1" customWidth="1"/>
    <col min="3874" max="3875" width="10.6640625" style="284"/>
    <col min="3876" max="3876" width="15.1640625" style="284" bestFit="1" customWidth="1"/>
    <col min="3877" max="4094" width="10.6640625" style="284"/>
    <col min="4095" max="4095" width="12.5" style="284" customWidth="1"/>
    <col min="4096" max="4096" width="2.1640625" style="284" customWidth="1"/>
    <col min="4097" max="4097" width="18.6640625" style="284" bestFit="1" customWidth="1"/>
    <col min="4098" max="4098" width="2.1640625" style="284" customWidth="1"/>
    <col min="4099" max="4099" width="18.5" style="284" customWidth="1"/>
    <col min="4100" max="4100" width="2.1640625" style="284" customWidth="1"/>
    <col min="4101" max="4101" width="18.5" style="284" customWidth="1"/>
    <col min="4102" max="4102" width="2" style="284" customWidth="1"/>
    <col min="4103" max="4103" width="19" style="284" customWidth="1"/>
    <col min="4104" max="4104" width="2.1640625" style="284" customWidth="1"/>
    <col min="4105" max="4105" width="19" style="284" customWidth="1"/>
    <col min="4106" max="4106" width="2" style="284" customWidth="1"/>
    <col min="4107" max="4107" width="19.33203125" style="284" customWidth="1"/>
    <col min="4108" max="4113" width="0" style="284" hidden="1" customWidth="1"/>
    <col min="4114" max="4114" width="2.1640625" style="284" customWidth="1"/>
    <col min="4115" max="4115" width="19" style="284" customWidth="1"/>
    <col min="4116" max="4116" width="2.1640625" style="284" customWidth="1"/>
    <col min="4117" max="4117" width="19" style="284" customWidth="1"/>
    <col min="4118" max="4118" width="2.1640625" style="284" customWidth="1"/>
    <col min="4119" max="4119" width="19.5" style="284" bestFit="1" customWidth="1"/>
    <col min="4120" max="4120" width="2.1640625" style="284" customWidth="1"/>
    <col min="4121" max="4121" width="15.1640625" style="284" customWidth="1"/>
    <col min="4122" max="4122" width="2.1640625" style="284" customWidth="1"/>
    <col min="4123" max="4123" width="12.5" style="284" customWidth="1"/>
    <col min="4124" max="4125" width="0" style="284" hidden="1" customWidth="1"/>
    <col min="4126" max="4126" width="10.6640625" style="284"/>
    <col min="4127" max="4127" width="16.33203125" style="284" bestFit="1" customWidth="1"/>
    <col min="4128" max="4128" width="15.1640625" style="284" bestFit="1" customWidth="1"/>
    <col min="4129" max="4129" width="16.33203125" style="284" bestFit="1" customWidth="1"/>
    <col min="4130" max="4131" width="10.6640625" style="284"/>
    <col min="4132" max="4132" width="15.1640625" style="284" bestFit="1" customWidth="1"/>
    <col min="4133" max="4350" width="10.6640625" style="284"/>
    <col min="4351" max="4351" width="12.5" style="284" customWidth="1"/>
    <col min="4352" max="4352" width="2.1640625" style="284" customWidth="1"/>
    <col min="4353" max="4353" width="18.6640625" style="284" bestFit="1" customWidth="1"/>
    <col min="4354" max="4354" width="2.1640625" style="284" customWidth="1"/>
    <col min="4355" max="4355" width="18.5" style="284" customWidth="1"/>
    <col min="4356" max="4356" width="2.1640625" style="284" customWidth="1"/>
    <col min="4357" max="4357" width="18.5" style="284" customWidth="1"/>
    <col min="4358" max="4358" width="2" style="284" customWidth="1"/>
    <col min="4359" max="4359" width="19" style="284" customWidth="1"/>
    <col min="4360" max="4360" width="2.1640625" style="284" customWidth="1"/>
    <col min="4361" max="4361" width="19" style="284" customWidth="1"/>
    <col min="4362" max="4362" width="2" style="284" customWidth="1"/>
    <col min="4363" max="4363" width="19.33203125" style="284" customWidth="1"/>
    <col min="4364" max="4369" width="0" style="284" hidden="1" customWidth="1"/>
    <col min="4370" max="4370" width="2.1640625" style="284" customWidth="1"/>
    <col min="4371" max="4371" width="19" style="284" customWidth="1"/>
    <col min="4372" max="4372" width="2.1640625" style="284" customWidth="1"/>
    <col min="4373" max="4373" width="19" style="284" customWidth="1"/>
    <col min="4374" max="4374" width="2.1640625" style="284" customWidth="1"/>
    <col min="4375" max="4375" width="19.5" style="284" bestFit="1" customWidth="1"/>
    <col min="4376" max="4376" width="2.1640625" style="284" customWidth="1"/>
    <col min="4377" max="4377" width="15.1640625" style="284" customWidth="1"/>
    <col min="4378" max="4378" width="2.1640625" style="284" customWidth="1"/>
    <col min="4379" max="4379" width="12.5" style="284" customWidth="1"/>
    <col min="4380" max="4381" width="0" style="284" hidden="1" customWidth="1"/>
    <col min="4382" max="4382" width="10.6640625" style="284"/>
    <col min="4383" max="4383" width="16.33203125" style="284" bestFit="1" customWidth="1"/>
    <col min="4384" max="4384" width="15.1640625" style="284" bestFit="1" customWidth="1"/>
    <col min="4385" max="4385" width="16.33203125" style="284" bestFit="1" customWidth="1"/>
    <col min="4386" max="4387" width="10.6640625" style="284"/>
    <col min="4388" max="4388" width="15.1640625" style="284" bestFit="1" customWidth="1"/>
    <col min="4389" max="4606" width="10.6640625" style="284"/>
    <col min="4607" max="4607" width="12.5" style="284" customWidth="1"/>
    <col min="4608" max="4608" width="2.1640625" style="284" customWidth="1"/>
    <col min="4609" max="4609" width="18.6640625" style="284" bestFit="1" customWidth="1"/>
    <col min="4610" max="4610" width="2.1640625" style="284" customWidth="1"/>
    <col min="4611" max="4611" width="18.5" style="284" customWidth="1"/>
    <col min="4612" max="4612" width="2.1640625" style="284" customWidth="1"/>
    <col min="4613" max="4613" width="18.5" style="284" customWidth="1"/>
    <col min="4614" max="4614" width="2" style="284" customWidth="1"/>
    <col min="4615" max="4615" width="19" style="284" customWidth="1"/>
    <col min="4616" max="4616" width="2.1640625" style="284" customWidth="1"/>
    <col min="4617" max="4617" width="19" style="284" customWidth="1"/>
    <col min="4618" max="4618" width="2" style="284" customWidth="1"/>
    <col min="4619" max="4619" width="19.33203125" style="284" customWidth="1"/>
    <col min="4620" max="4625" width="0" style="284" hidden="1" customWidth="1"/>
    <col min="4626" max="4626" width="2.1640625" style="284" customWidth="1"/>
    <col min="4627" max="4627" width="19" style="284" customWidth="1"/>
    <col min="4628" max="4628" width="2.1640625" style="284" customWidth="1"/>
    <col min="4629" max="4629" width="19" style="284" customWidth="1"/>
    <col min="4630" max="4630" width="2.1640625" style="284" customWidth="1"/>
    <col min="4631" max="4631" width="19.5" style="284" bestFit="1" customWidth="1"/>
    <col min="4632" max="4632" width="2.1640625" style="284" customWidth="1"/>
    <col min="4633" max="4633" width="15.1640625" style="284" customWidth="1"/>
    <col min="4634" max="4634" width="2.1640625" style="284" customWidth="1"/>
    <col min="4635" max="4635" width="12.5" style="284" customWidth="1"/>
    <col min="4636" max="4637" width="0" style="284" hidden="1" customWidth="1"/>
    <col min="4638" max="4638" width="10.6640625" style="284"/>
    <col min="4639" max="4639" width="16.33203125" style="284" bestFit="1" customWidth="1"/>
    <col min="4640" max="4640" width="15.1640625" style="284" bestFit="1" customWidth="1"/>
    <col min="4641" max="4641" width="16.33203125" style="284" bestFit="1" customWidth="1"/>
    <col min="4642" max="4643" width="10.6640625" style="284"/>
    <col min="4644" max="4644" width="15.1640625" style="284" bestFit="1" customWidth="1"/>
    <col min="4645" max="4862" width="10.6640625" style="284"/>
    <col min="4863" max="4863" width="12.5" style="284" customWidth="1"/>
    <col min="4864" max="4864" width="2.1640625" style="284" customWidth="1"/>
    <col min="4865" max="4865" width="18.6640625" style="284" bestFit="1" customWidth="1"/>
    <col min="4866" max="4866" width="2.1640625" style="284" customWidth="1"/>
    <col min="4867" max="4867" width="18.5" style="284" customWidth="1"/>
    <col min="4868" max="4868" width="2.1640625" style="284" customWidth="1"/>
    <col min="4869" max="4869" width="18.5" style="284" customWidth="1"/>
    <col min="4870" max="4870" width="2" style="284" customWidth="1"/>
    <col min="4871" max="4871" width="19" style="284" customWidth="1"/>
    <col min="4872" max="4872" width="2.1640625" style="284" customWidth="1"/>
    <col min="4873" max="4873" width="19" style="284" customWidth="1"/>
    <col min="4874" max="4874" width="2" style="284" customWidth="1"/>
    <col min="4875" max="4875" width="19.33203125" style="284" customWidth="1"/>
    <col min="4876" max="4881" width="0" style="284" hidden="1" customWidth="1"/>
    <col min="4882" max="4882" width="2.1640625" style="284" customWidth="1"/>
    <col min="4883" max="4883" width="19" style="284" customWidth="1"/>
    <col min="4884" max="4884" width="2.1640625" style="284" customWidth="1"/>
    <col min="4885" max="4885" width="19" style="284" customWidth="1"/>
    <col min="4886" max="4886" width="2.1640625" style="284" customWidth="1"/>
    <col min="4887" max="4887" width="19.5" style="284" bestFit="1" customWidth="1"/>
    <col min="4888" max="4888" width="2.1640625" style="284" customWidth="1"/>
    <col min="4889" max="4889" width="15.1640625" style="284" customWidth="1"/>
    <col min="4890" max="4890" width="2.1640625" style="284" customWidth="1"/>
    <col min="4891" max="4891" width="12.5" style="284" customWidth="1"/>
    <col min="4892" max="4893" width="0" style="284" hidden="1" customWidth="1"/>
    <col min="4894" max="4894" width="10.6640625" style="284"/>
    <col min="4895" max="4895" width="16.33203125" style="284" bestFit="1" customWidth="1"/>
    <col min="4896" max="4896" width="15.1640625" style="284" bestFit="1" customWidth="1"/>
    <col min="4897" max="4897" width="16.33203125" style="284" bestFit="1" customWidth="1"/>
    <col min="4898" max="4899" width="10.6640625" style="284"/>
    <col min="4900" max="4900" width="15.1640625" style="284" bestFit="1" customWidth="1"/>
    <col min="4901" max="5118" width="10.6640625" style="284"/>
    <col min="5119" max="5119" width="12.5" style="284" customWidth="1"/>
    <col min="5120" max="5120" width="2.1640625" style="284" customWidth="1"/>
    <col min="5121" max="5121" width="18.6640625" style="284" bestFit="1" customWidth="1"/>
    <col min="5122" max="5122" width="2.1640625" style="284" customWidth="1"/>
    <col min="5123" max="5123" width="18.5" style="284" customWidth="1"/>
    <col min="5124" max="5124" width="2.1640625" style="284" customWidth="1"/>
    <col min="5125" max="5125" width="18.5" style="284" customWidth="1"/>
    <col min="5126" max="5126" width="2" style="284" customWidth="1"/>
    <col min="5127" max="5127" width="19" style="284" customWidth="1"/>
    <col min="5128" max="5128" width="2.1640625" style="284" customWidth="1"/>
    <col min="5129" max="5129" width="19" style="284" customWidth="1"/>
    <col min="5130" max="5130" width="2" style="284" customWidth="1"/>
    <col min="5131" max="5131" width="19.33203125" style="284" customWidth="1"/>
    <col min="5132" max="5137" width="0" style="284" hidden="1" customWidth="1"/>
    <col min="5138" max="5138" width="2.1640625" style="284" customWidth="1"/>
    <col min="5139" max="5139" width="19" style="284" customWidth="1"/>
    <col min="5140" max="5140" width="2.1640625" style="284" customWidth="1"/>
    <col min="5141" max="5141" width="19" style="284" customWidth="1"/>
    <col min="5142" max="5142" width="2.1640625" style="284" customWidth="1"/>
    <col min="5143" max="5143" width="19.5" style="284" bestFit="1" customWidth="1"/>
    <col min="5144" max="5144" width="2.1640625" style="284" customWidth="1"/>
    <col min="5145" max="5145" width="15.1640625" style="284" customWidth="1"/>
    <col min="5146" max="5146" width="2.1640625" style="284" customWidth="1"/>
    <col min="5147" max="5147" width="12.5" style="284" customWidth="1"/>
    <col min="5148" max="5149" width="0" style="284" hidden="1" customWidth="1"/>
    <col min="5150" max="5150" width="10.6640625" style="284"/>
    <col min="5151" max="5151" width="16.33203125" style="284" bestFit="1" customWidth="1"/>
    <col min="5152" max="5152" width="15.1640625" style="284" bestFit="1" customWidth="1"/>
    <col min="5153" max="5153" width="16.33203125" style="284" bestFit="1" customWidth="1"/>
    <col min="5154" max="5155" width="10.6640625" style="284"/>
    <col min="5156" max="5156" width="15.1640625" style="284" bestFit="1" customWidth="1"/>
    <col min="5157" max="5374" width="10.6640625" style="284"/>
    <col min="5375" max="5375" width="12.5" style="284" customWidth="1"/>
    <col min="5376" max="5376" width="2.1640625" style="284" customWidth="1"/>
    <col min="5377" max="5377" width="18.6640625" style="284" bestFit="1" customWidth="1"/>
    <col min="5378" max="5378" width="2.1640625" style="284" customWidth="1"/>
    <col min="5379" max="5379" width="18.5" style="284" customWidth="1"/>
    <col min="5380" max="5380" width="2.1640625" style="284" customWidth="1"/>
    <col min="5381" max="5381" width="18.5" style="284" customWidth="1"/>
    <col min="5382" max="5382" width="2" style="284" customWidth="1"/>
    <col min="5383" max="5383" width="19" style="284" customWidth="1"/>
    <col min="5384" max="5384" width="2.1640625" style="284" customWidth="1"/>
    <col min="5385" max="5385" width="19" style="284" customWidth="1"/>
    <col min="5386" max="5386" width="2" style="284" customWidth="1"/>
    <col min="5387" max="5387" width="19.33203125" style="284" customWidth="1"/>
    <col min="5388" max="5393" width="0" style="284" hidden="1" customWidth="1"/>
    <col min="5394" max="5394" width="2.1640625" style="284" customWidth="1"/>
    <col min="5395" max="5395" width="19" style="284" customWidth="1"/>
    <col min="5396" max="5396" width="2.1640625" style="284" customWidth="1"/>
    <col min="5397" max="5397" width="19" style="284" customWidth="1"/>
    <col min="5398" max="5398" width="2.1640625" style="284" customWidth="1"/>
    <col min="5399" max="5399" width="19.5" style="284" bestFit="1" customWidth="1"/>
    <col min="5400" max="5400" width="2.1640625" style="284" customWidth="1"/>
    <col min="5401" max="5401" width="15.1640625" style="284" customWidth="1"/>
    <col min="5402" max="5402" width="2.1640625" style="284" customWidth="1"/>
    <col min="5403" max="5403" width="12.5" style="284" customWidth="1"/>
    <col min="5404" max="5405" width="0" style="284" hidden="1" customWidth="1"/>
    <col min="5406" max="5406" width="10.6640625" style="284"/>
    <col min="5407" max="5407" width="16.33203125" style="284" bestFit="1" customWidth="1"/>
    <col min="5408" max="5408" width="15.1640625" style="284" bestFit="1" customWidth="1"/>
    <col min="5409" max="5409" width="16.33203125" style="284" bestFit="1" customWidth="1"/>
    <col min="5410" max="5411" width="10.6640625" style="284"/>
    <col min="5412" max="5412" width="15.1640625" style="284" bestFit="1" customWidth="1"/>
    <col min="5413" max="5630" width="10.6640625" style="284"/>
    <col min="5631" max="5631" width="12.5" style="284" customWidth="1"/>
    <col min="5632" max="5632" width="2.1640625" style="284" customWidth="1"/>
    <col min="5633" max="5633" width="18.6640625" style="284" bestFit="1" customWidth="1"/>
    <col min="5634" max="5634" width="2.1640625" style="284" customWidth="1"/>
    <col min="5635" max="5635" width="18.5" style="284" customWidth="1"/>
    <col min="5636" max="5636" width="2.1640625" style="284" customWidth="1"/>
    <col min="5637" max="5637" width="18.5" style="284" customWidth="1"/>
    <col min="5638" max="5638" width="2" style="284" customWidth="1"/>
    <col min="5639" max="5639" width="19" style="284" customWidth="1"/>
    <col min="5640" max="5640" width="2.1640625" style="284" customWidth="1"/>
    <col min="5641" max="5641" width="19" style="284" customWidth="1"/>
    <col min="5642" max="5642" width="2" style="284" customWidth="1"/>
    <col min="5643" max="5643" width="19.33203125" style="284" customWidth="1"/>
    <col min="5644" max="5649" width="0" style="284" hidden="1" customWidth="1"/>
    <col min="5650" max="5650" width="2.1640625" style="284" customWidth="1"/>
    <col min="5651" max="5651" width="19" style="284" customWidth="1"/>
    <col min="5652" max="5652" width="2.1640625" style="284" customWidth="1"/>
    <col min="5653" max="5653" width="19" style="284" customWidth="1"/>
    <col min="5654" max="5654" width="2.1640625" style="284" customWidth="1"/>
    <col min="5655" max="5655" width="19.5" style="284" bestFit="1" customWidth="1"/>
    <col min="5656" max="5656" width="2.1640625" style="284" customWidth="1"/>
    <col min="5657" max="5657" width="15.1640625" style="284" customWidth="1"/>
    <col min="5658" max="5658" width="2.1640625" style="284" customWidth="1"/>
    <col min="5659" max="5659" width="12.5" style="284" customWidth="1"/>
    <col min="5660" max="5661" width="0" style="284" hidden="1" customWidth="1"/>
    <col min="5662" max="5662" width="10.6640625" style="284"/>
    <col min="5663" max="5663" width="16.33203125" style="284" bestFit="1" customWidth="1"/>
    <col min="5664" max="5664" width="15.1640625" style="284" bestFit="1" customWidth="1"/>
    <col min="5665" max="5665" width="16.33203125" style="284" bestFit="1" customWidth="1"/>
    <col min="5666" max="5667" width="10.6640625" style="284"/>
    <col min="5668" max="5668" width="15.1640625" style="284" bestFit="1" customWidth="1"/>
    <col min="5669" max="5886" width="10.6640625" style="284"/>
    <col min="5887" max="5887" width="12.5" style="284" customWidth="1"/>
    <col min="5888" max="5888" width="2.1640625" style="284" customWidth="1"/>
    <col min="5889" max="5889" width="18.6640625" style="284" bestFit="1" customWidth="1"/>
    <col min="5890" max="5890" width="2.1640625" style="284" customWidth="1"/>
    <col min="5891" max="5891" width="18.5" style="284" customWidth="1"/>
    <col min="5892" max="5892" width="2.1640625" style="284" customWidth="1"/>
    <col min="5893" max="5893" width="18.5" style="284" customWidth="1"/>
    <col min="5894" max="5894" width="2" style="284" customWidth="1"/>
    <col min="5895" max="5895" width="19" style="284" customWidth="1"/>
    <col min="5896" max="5896" width="2.1640625" style="284" customWidth="1"/>
    <col min="5897" max="5897" width="19" style="284" customWidth="1"/>
    <col min="5898" max="5898" width="2" style="284" customWidth="1"/>
    <col min="5899" max="5899" width="19.33203125" style="284" customWidth="1"/>
    <col min="5900" max="5905" width="0" style="284" hidden="1" customWidth="1"/>
    <col min="5906" max="5906" width="2.1640625" style="284" customWidth="1"/>
    <col min="5907" max="5907" width="19" style="284" customWidth="1"/>
    <col min="5908" max="5908" width="2.1640625" style="284" customWidth="1"/>
    <col min="5909" max="5909" width="19" style="284" customWidth="1"/>
    <col min="5910" max="5910" width="2.1640625" style="284" customWidth="1"/>
    <col min="5911" max="5911" width="19.5" style="284" bestFit="1" customWidth="1"/>
    <col min="5912" max="5912" width="2.1640625" style="284" customWidth="1"/>
    <col min="5913" max="5913" width="15.1640625" style="284" customWidth="1"/>
    <col min="5914" max="5914" width="2.1640625" style="284" customWidth="1"/>
    <col min="5915" max="5915" width="12.5" style="284" customWidth="1"/>
    <col min="5916" max="5917" width="0" style="284" hidden="1" customWidth="1"/>
    <col min="5918" max="5918" width="10.6640625" style="284"/>
    <col min="5919" max="5919" width="16.33203125" style="284" bestFit="1" customWidth="1"/>
    <col min="5920" max="5920" width="15.1640625" style="284" bestFit="1" customWidth="1"/>
    <col min="5921" max="5921" width="16.33203125" style="284" bestFit="1" customWidth="1"/>
    <col min="5922" max="5923" width="10.6640625" style="284"/>
    <col min="5924" max="5924" width="15.1640625" style="284" bestFit="1" customWidth="1"/>
    <col min="5925" max="6142" width="10.6640625" style="284"/>
    <col min="6143" max="6143" width="12.5" style="284" customWidth="1"/>
    <col min="6144" max="6144" width="2.1640625" style="284" customWidth="1"/>
    <col min="6145" max="6145" width="18.6640625" style="284" bestFit="1" customWidth="1"/>
    <col min="6146" max="6146" width="2.1640625" style="284" customWidth="1"/>
    <col min="6147" max="6147" width="18.5" style="284" customWidth="1"/>
    <col min="6148" max="6148" width="2.1640625" style="284" customWidth="1"/>
    <col min="6149" max="6149" width="18.5" style="284" customWidth="1"/>
    <col min="6150" max="6150" width="2" style="284" customWidth="1"/>
    <col min="6151" max="6151" width="19" style="284" customWidth="1"/>
    <col min="6152" max="6152" width="2.1640625" style="284" customWidth="1"/>
    <col min="6153" max="6153" width="19" style="284" customWidth="1"/>
    <col min="6154" max="6154" width="2" style="284" customWidth="1"/>
    <col min="6155" max="6155" width="19.33203125" style="284" customWidth="1"/>
    <col min="6156" max="6161" width="0" style="284" hidden="1" customWidth="1"/>
    <col min="6162" max="6162" width="2.1640625" style="284" customWidth="1"/>
    <col min="6163" max="6163" width="19" style="284" customWidth="1"/>
    <col min="6164" max="6164" width="2.1640625" style="284" customWidth="1"/>
    <col min="6165" max="6165" width="19" style="284" customWidth="1"/>
    <col min="6166" max="6166" width="2.1640625" style="284" customWidth="1"/>
    <col min="6167" max="6167" width="19.5" style="284" bestFit="1" customWidth="1"/>
    <col min="6168" max="6168" width="2.1640625" style="284" customWidth="1"/>
    <col min="6169" max="6169" width="15.1640625" style="284" customWidth="1"/>
    <col min="6170" max="6170" width="2.1640625" style="284" customWidth="1"/>
    <col min="6171" max="6171" width="12.5" style="284" customWidth="1"/>
    <col min="6172" max="6173" width="0" style="284" hidden="1" customWidth="1"/>
    <col min="6174" max="6174" width="10.6640625" style="284"/>
    <col min="6175" max="6175" width="16.33203125" style="284" bestFit="1" customWidth="1"/>
    <col min="6176" max="6176" width="15.1640625" style="284" bestFit="1" customWidth="1"/>
    <col min="6177" max="6177" width="16.33203125" style="284" bestFit="1" customWidth="1"/>
    <col min="6178" max="6179" width="10.6640625" style="284"/>
    <col min="6180" max="6180" width="15.1640625" style="284" bestFit="1" customWidth="1"/>
    <col min="6181" max="6398" width="10.6640625" style="284"/>
    <col min="6399" max="6399" width="12.5" style="284" customWidth="1"/>
    <col min="6400" max="6400" width="2.1640625" style="284" customWidth="1"/>
    <col min="6401" max="6401" width="18.6640625" style="284" bestFit="1" customWidth="1"/>
    <col min="6402" max="6402" width="2.1640625" style="284" customWidth="1"/>
    <col min="6403" max="6403" width="18.5" style="284" customWidth="1"/>
    <col min="6404" max="6404" width="2.1640625" style="284" customWidth="1"/>
    <col min="6405" max="6405" width="18.5" style="284" customWidth="1"/>
    <col min="6406" max="6406" width="2" style="284" customWidth="1"/>
    <col min="6407" max="6407" width="19" style="284" customWidth="1"/>
    <col min="6408" max="6408" width="2.1640625" style="284" customWidth="1"/>
    <col min="6409" max="6409" width="19" style="284" customWidth="1"/>
    <col min="6410" max="6410" width="2" style="284" customWidth="1"/>
    <col min="6411" max="6411" width="19.33203125" style="284" customWidth="1"/>
    <col min="6412" max="6417" width="0" style="284" hidden="1" customWidth="1"/>
    <col min="6418" max="6418" width="2.1640625" style="284" customWidth="1"/>
    <col min="6419" max="6419" width="19" style="284" customWidth="1"/>
    <col min="6420" max="6420" width="2.1640625" style="284" customWidth="1"/>
    <col min="6421" max="6421" width="19" style="284" customWidth="1"/>
    <col min="6422" max="6422" width="2.1640625" style="284" customWidth="1"/>
    <col min="6423" max="6423" width="19.5" style="284" bestFit="1" customWidth="1"/>
    <col min="6424" max="6424" width="2.1640625" style="284" customWidth="1"/>
    <col min="6425" max="6425" width="15.1640625" style="284" customWidth="1"/>
    <col min="6426" max="6426" width="2.1640625" style="284" customWidth="1"/>
    <col min="6427" max="6427" width="12.5" style="284" customWidth="1"/>
    <col min="6428" max="6429" width="0" style="284" hidden="1" customWidth="1"/>
    <col min="6430" max="6430" width="10.6640625" style="284"/>
    <col min="6431" max="6431" width="16.33203125" style="284" bestFit="1" customWidth="1"/>
    <col min="6432" max="6432" width="15.1640625" style="284" bestFit="1" customWidth="1"/>
    <col min="6433" max="6433" width="16.33203125" style="284" bestFit="1" customWidth="1"/>
    <col min="6434" max="6435" width="10.6640625" style="284"/>
    <col min="6436" max="6436" width="15.1640625" style="284" bestFit="1" customWidth="1"/>
    <col min="6437" max="6654" width="10.6640625" style="284"/>
    <col min="6655" max="6655" width="12.5" style="284" customWidth="1"/>
    <col min="6656" max="6656" width="2.1640625" style="284" customWidth="1"/>
    <col min="6657" max="6657" width="18.6640625" style="284" bestFit="1" customWidth="1"/>
    <col min="6658" max="6658" width="2.1640625" style="284" customWidth="1"/>
    <col min="6659" max="6659" width="18.5" style="284" customWidth="1"/>
    <col min="6660" max="6660" width="2.1640625" style="284" customWidth="1"/>
    <col min="6661" max="6661" width="18.5" style="284" customWidth="1"/>
    <col min="6662" max="6662" width="2" style="284" customWidth="1"/>
    <col min="6663" max="6663" width="19" style="284" customWidth="1"/>
    <col min="6664" max="6664" width="2.1640625" style="284" customWidth="1"/>
    <col min="6665" max="6665" width="19" style="284" customWidth="1"/>
    <col min="6666" max="6666" width="2" style="284" customWidth="1"/>
    <col min="6667" max="6667" width="19.33203125" style="284" customWidth="1"/>
    <col min="6668" max="6673" width="0" style="284" hidden="1" customWidth="1"/>
    <col min="6674" max="6674" width="2.1640625" style="284" customWidth="1"/>
    <col min="6675" max="6675" width="19" style="284" customWidth="1"/>
    <col min="6676" max="6676" width="2.1640625" style="284" customWidth="1"/>
    <col min="6677" max="6677" width="19" style="284" customWidth="1"/>
    <col min="6678" max="6678" width="2.1640625" style="284" customWidth="1"/>
    <col min="6679" max="6679" width="19.5" style="284" bestFit="1" customWidth="1"/>
    <col min="6680" max="6680" width="2.1640625" style="284" customWidth="1"/>
    <col min="6681" max="6681" width="15.1640625" style="284" customWidth="1"/>
    <col min="6682" max="6682" width="2.1640625" style="284" customWidth="1"/>
    <col min="6683" max="6683" width="12.5" style="284" customWidth="1"/>
    <col min="6684" max="6685" width="0" style="284" hidden="1" customWidth="1"/>
    <col min="6686" max="6686" width="10.6640625" style="284"/>
    <col min="6687" max="6687" width="16.33203125" style="284" bestFit="1" customWidth="1"/>
    <col min="6688" max="6688" width="15.1640625" style="284" bestFit="1" customWidth="1"/>
    <col min="6689" max="6689" width="16.33203125" style="284" bestFit="1" customWidth="1"/>
    <col min="6690" max="6691" width="10.6640625" style="284"/>
    <col min="6692" max="6692" width="15.1640625" style="284" bestFit="1" customWidth="1"/>
    <col min="6693" max="6910" width="10.6640625" style="284"/>
    <col min="6911" max="6911" width="12.5" style="284" customWidth="1"/>
    <col min="6912" max="6912" width="2.1640625" style="284" customWidth="1"/>
    <col min="6913" max="6913" width="18.6640625" style="284" bestFit="1" customWidth="1"/>
    <col min="6914" max="6914" width="2.1640625" style="284" customWidth="1"/>
    <col min="6915" max="6915" width="18.5" style="284" customWidth="1"/>
    <col min="6916" max="6916" width="2.1640625" style="284" customWidth="1"/>
    <col min="6917" max="6917" width="18.5" style="284" customWidth="1"/>
    <col min="6918" max="6918" width="2" style="284" customWidth="1"/>
    <col min="6919" max="6919" width="19" style="284" customWidth="1"/>
    <col min="6920" max="6920" width="2.1640625" style="284" customWidth="1"/>
    <col min="6921" max="6921" width="19" style="284" customWidth="1"/>
    <col min="6922" max="6922" width="2" style="284" customWidth="1"/>
    <col min="6923" max="6923" width="19.33203125" style="284" customWidth="1"/>
    <col min="6924" max="6929" width="0" style="284" hidden="1" customWidth="1"/>
    <col min="6930" max="6930" width="2.1640625" style="284" customWidth="1"/>
    <col min="6931" max="6931" width="19" style="284" customWidth="1"/>
    <col min="6932" max="6932" width="2.1640625" style="284" customWidth="1"/>
    <col min="6933" max="6933" width="19" style="284" customWidth="1"/>
    <col min="6934" max="6934" width="2.1640625" style="284" customWidth="1"/>
    <col min="6935" max="6935" width="19.5" style="284" bestFit="1" customWidth="1"/>
    <col min="6936" max="6936" width="2.1640625" style="284" customWidth="1"/>
    <col min="6937" max="6937" width="15.1640625" style="284" customWidth="1"/>
    <col min="6938" max="6938" width="2.1640625" style="284" customWidth="1"/>
    <col min="6939" max="6939" width="12.5" style="284" customWidth="1"/>
    <col min="6940" max="6941" width="0" style="284" hidden="1" customWidth="1"/>
    <col min="6942" max="6942" width="10.6640625" style="284"/>
    <col min="6943" max="6943" width="16.33203125" style="284" bestFit="1" customWidth="1"/>
    <col min="6944" max="6944" width="15.1640625" style="284" bestFit="1" customWidth="1"/>
    <col min="6945" max="6945" width="16.33203125" style="284" bestFit="1" customWidth="1"/>
    <col min="6946" max="6947" width="10.6640625" style="284"/>
    <col min="6948" max="6948" width="15.1640625" style="284" bestFit="1" customWidth="1"/>
    <col min="6949" max="7166" width="10.6640625" style="284"/>
    <col min="7167" max="7167" width="12.5" style="284" customWidth="1"/>
    <col min="7168" max="7168" width="2.1640625" style="284" customWidth="1"/>
    <col min="7169" max="7169" width="18.6640625" style="284" bestFit="1" customWidth="1"/>
    <col min="7170" max="7170" width="2.1640625" style="284" customWidth="1"/>
    <col min="7171" max="7171" width="18.5" style="284" customWidth="1"/>
    <col min="7172" max="7172" width="2.1640625" style="284" customWidth="1"/>
    <col min="7173" max="7173" width="18.5" style="284" customWidth="1"/>
    <col min="7174" max="7174" width="2" style="284" customWidth="1"/>
    <col min="7175" max="7175" width="19" style="284" customWidth="1"/>
    <col min="7176" max="7176" width="2.1640625" style="284" customWidth="1"/>
    <col min="7177" max="7177" width="19" style="284" customWidth="1"/>
    <col min="7178" max="7178" width="2" style="284" customWidth="1"/>
    <col min="7179" max="7179" width="19.33203125" style="284" customWidth="1"/>
    <col min="7180" max="7185" width="0" style="284" hidden="1" customWidth="1"/>
    <col min="7186" max="7186" width="2.1640625" style="284" customWidth="1"/>
    <col min="7187" max="7187" width="19" style="284" customWidth="1"/>
    <col min="7188" max="7188" width="2.1640625" style="284" customWidth="1"/>
    <col min="7189" max="7189" width="19" style="284" customWidth="1"/>
    <col min="7190" max="7190" width="2.1640625" style="284" customWidth="1"/>
    <col min="7191" max="7191" width="19.5" style="284" bestFit="1" customWidth="1"/>
    <col min="7192" max="7192" width="2.1640625" style="284" customWidth="1"/>
    <col min="7193" max="7193" width="15.1640625" style="284" customWidth="1"/>
    <col min="7194" max="7194" width="2.1640625" style="284" customWidth="1"/>
    <col min="7195" max="7195" width="12.5" style="284" customWidth="1"/>
    <col min="7196" max="7197" width="0" style="284" hidden="1" customWidth="1"/>
    <col min="7198" max="7198" width="10.6640625" style="284"/>
    <col min="7199" max="7199" width="16.33203125" style="284" bestFit="1" customWidth="1"/>
    <col min="7200" max="7200" width="15.1640625" style="284" bestFit="1" customWidth="1"/>
    <col min="7201" max="7201" width="16.33203125" style="284" bestFit="1" customWidth="1"/>
    <col min="7202" max="7203" width="10.6640625" style="284"/>
    <col min="7204" max="7204" width="15.1640625" style="284" bestFit="1" customWidth="1"/>
    <col min="7205" max="7422" width="10.6640625" style="284"/>
    <col min="7423" max="7423" width="12.5" style="284" customWidth="1"/>
    <col min="7424" max="7424" width="2.1640625" style="284" customWidth="1"/>
    <col min="7425" max="7425" width="18.6640625" style="284" bestFit="1" customWidth="1"/>
    <col min="7426" max="7426" width="2.1640625" style="284" customWidth="1"/>
    <col min="7427" max="7427" width="18.5" style="284" customWidth="1"/>
    <col min="7428" max="7428" width="2.1640625" style="284" customWidth="1"/>
    <col min="7429" max="7429" width="18.5" style="284" customWidth="1"/>
    <col min="7430" max="7430" width="2" style="284" customWidth="1"/>
    <col min="7431" max="7431" width="19" style="284" customWidth="1"/>
    <col min="7432" max="7432" width="2.1640625" style="284" customWidth="1"/>
    <col min="7433" max="7433" width="19" style="284" customWidth="1"/>
    <col min="7434" max="7434" width="2" style="284" customWidth="1"/>
    <col min="7435" max="7435" width="19.33203125" style="284" customWidth="1"/>
    <col min="7436" max="7441" width="0" style="284" hidden="1" customWidth="1"/>
    <col min="7442" max="7442" width="2.1640625" style="284" customWidth="1"/>
    <col min="7443" max="7443" width="19" style="284" customWidth="1"/>
    <col min="7444" max="7444" width="2.1640625" style="284" customWidth="1"/>
    <col min="7445" max="7445" width="19" style="284" customWidth="1"/>
    <col min="7446" max="7446" width="2.1640625" style="284" customWidth="1"/>
    <col min="7447" max="7447" width="19.5" style="284" bestFit="1" customWidth="1"/>
    <col min="7448" max="7448" width="2.1640625" style="284" customWidth="1"/>
    <col min="7449" max="7449" width="15.1640625" style="284" customWidth="1"/>
    <col min="7450" max="7450" width="2.1640625" style="284" customWidth="1"/>
    <col min="7451" max="7451" width="12.5" style="284" customWidth="1"/>
    <col min="7452" max="7453" width="0" style="284" hidden="1" customWidth="1"/>
    <col min="7454" max="7454" width="10.6640625" style="284"/>
    <col min="7455" max="7455" width="16.33203125" style="284" bestFit="1" customWidth="1"/>
    <col min="7456" max="7456" width="15.1640625" style="284" bestFit="1" customWidth="1"/>
    <col min="7457" max="7457" width="16.33203125" style="284" bestFit="1" customWidth="1"/>
    <col min="7458" max="7459" width="10.6640625" style="284"/>
    <col min="7460" max="7460" width="15.1640625" style="284" bestFit="1" customWidth="1"/>
    <col min="7461" max="7678" width="10.6640625" style="284"/>
    <col min="7679" max="7679" width="12.5" style="284" customWidth="1"/>
    <col min="7680" max="7680" width="2.1640625" style="284" customWidth="1"/>
    <col min="7681" max="7681" width="18.6640625" style="284" bestFit="1" customWidth="1"/>
    <col min="7682" max="7682" width="2.1640625" style="284" customWidth="1"/>
    <col min="7683" max="7683" width="18.5" style="284" customWidth="1"/>
    <col min="7684" max="7684" width="2.1640625" style="284" customWidth="1"/>
    <col min="7685" max="7685" width="18.5" style="284" customWidth="1"/>
    <col min="7686" max="7686" width="2" style="284" customWidth="1"/>
    <col min="7687" max="7687" width="19" style="284" customWidth="1"/>
    <col min="7688" max="7688" width="2.1640625" style="284" customWidth="1"/>
    <col min="7689" max="7689" width="19" style="284" customWidth="1"/>
    <col min="7690" max="7690" width="2" style="284" customWidth="1"/>
    <col min="7691" max="7691" width="19.33203125" style="284" customWidth="1"/>
    <col min="7692" max="7697" width="0" style="284" hidden="1" customWidth="1"/>
    <col min="7698" max="7698" width="2.1640625" style="284" customWidth="1"/>
    <col min="7699" max="7699" width="19" style="284" customWidth="1"/>
    <col min="7700" max="7700" width="2.1640625" style="284" customWidth="1"/>
    <col min="7701" max="7701" width="19" style="284" customWidth="1"/>
    <col min="7702" max="7702" width="2.1640625" style="284" customWidth="1"/>
    <col min="7703" max="7703" width="19.5" style="284" bestFit="1" customWidth="1"/>
    <col min="7704" max="7704" width="2.1640625" style="284" customWidth="1"/>
    <col min="7705" max="7705" width="15.1640625" style="284" customWidth="1"/>
    <col min="7706" max="7706" width="2.1640625" style="284" customWidth="1"/>
    <col min="7707" max="7707" width="12.5" style="284" customWidth="1"/>
    <col min="7708" max="7709" width="0" style="284" hidden="1" customWidth="1"/>
    <col min="7710" max="7710" width="10.6640625" style="284"/>
    <col min="7711" max="7711" width="16.33203125" style="284" bestFit="1" customWidth="1"/>
    <col min="7712" max="7712" width="15.1640625" style="284" bestFit="1" customWidth="1"/>
    <col min="7713" max="7713" width="16.33203125" style="284" bestFit="1" customWidth="1"/>
    <col min="7714" max="7715" width="10.6640625" style="284"/>
    <col min="7716" max="7716" width="15.1640625" style="284" bestFit="1" customWidth="1"/>
    <col min="7717" max="7934" width="10.6640625" style="284"/>
    <col min="7935" max="7935" width="12.5" style="284" customWidth="1"/>
    <col min="7936" max="7936" width="2.1640625" style="284" customWidth="1"/>
    <col min="7937" max="7937" width="18.6640625" style="284" bestFit="1" customWidth="1"/>
    <col min="7938" max="7938" width="2.1640625" style="284" customWidth="1"/>
    <col min="7939" max="7939" width="18.5" style="284" customWidth="1"/>
    <col min="7940" max="7940" width="2.1640625" style="284" customWidth="1"/>
    <col min="7941" max="7941" width="18.5" style="284" customWidth="1"/>
    <col min="7942" max="7942" width="2" style="284" customWidth="1"/>
    <col min="7943" max="7943" width="19" style="284" customWidth="1"/>
    <col min="7944" max="7944" width="2.1640625" style="284" customWidth="1"/>
    <col min="7945" max="7945" width="19" style="284" customWidth="1"/>
    <col min="7946" max="7946" width="2" style="284" customWidth="1"/>
    <col min="7947" max="7947" width="19.33203125" style="284" customWidth="1"/>
    <col min="7948" max="7953" width="0" style="284" hidden="1" customWidth="1"/>
    <col min="7954" max="7954" width="2.1640625" style="284" customWidth="1"/>
    <col min="7955" max="7955" width="19" style="284" customWidth="1"/>
    <col min="7956" max="7956" width="2.1640625" style="284" customWidth="1"/>
    <col min="7957" max="7957" width="19" style="284" customWidth="1"/>
    <col min="7958" max="7958" width="2.1640625" style="284" customWidth="1"/>
    <col min="7959" max="7959" width="19.5" style="284" bestFit="1" customWidth="1"/>
    <col min="7960" max="7960" width="2.1640625" style="284" customWidth="1"/>
    <col min="7961" max="7961" width="15.1640625" style="284" customWidth="1"/>
    <col min="7962" max="7962" width="2.1640625" style="284" customWidth="1"/>
    <col min="7963" max="7963" width="12.5" style="284" customWidth="1"/>
    <col min="7964" max="7965" width="0" style="284" hidden="1" customWidth="1"/>
    <col min="7966" max="7966" width="10.6640625" style="284"/>
    <col min="7967" max="7967" width="16.33203125" style="284" bestFit="1" customWidth="1"/>
    <col min="7968" max="7968" width="15.1640625" style="284" bestFit="1" customWidth="1"/>
    <col min="7969" max="7969" width="16.33203125" style="284" bestFit="1" customWidth="1"/>
    <col min="7970" max="7971" width="10.6640625" style="284"/>
    <col min="7972" max="7972" width="15.1640625" style="284" bestFit="1" customWidth="1"/>
    <col min="7973" max="8190" width="10.6640625" style="284"/>
    <col min="8191" max="8191" width="12.5" style="284" customWidth="1"/>
    <col min="8192" max="8192" width="2.1640625" style="284" customWidth="1"/>
    <col min="8193" max="8193" width="18.6640625" style="284" bestFit="1" customWidth="1"/>
    <col min="8194" max="8194" width="2.1640625" style="284" customWidth="1"/>
    <col min="8195" max="8195" width="18.5" style="284" customWidth="1"/>
    <col min="8196" max="8196" width="2.1640625" style="284" customWidth="1"/>
    <col min="8197" max="8197" width="18.5" style="284" customWidth="1"/>
    <col min="8198" max="8198" width="2" style="284" customWidth="1"/>
    <col min="8199" max="8199" width="19" style="284" customWidth="1"/>
    <col min="8200" max="8200" width="2.1640625" style="284" customWidth="1"/>
    <col min="8201" max="8201" width="19" style="284" customWidth="1"/>
    <col min="8202" max="8202" width="2" style="284" customWidth="1"/>
    <col min="8203" max="8203" width="19.33203125" style="284" customWidth="1"/>
    <col min="8204" max="8209" width="0" style="284" hidden="1" customWidth="1"/>
    <col min="8210" max="8210" width="2.1640625" style="284" customWidth="1"/>
    <col min="8211" max="8211" width="19" style="284" customWidth="1"/>
    <col min="8212" max="8212" width="2.1640625" style="284" customWidth="1"/>
    <col min="8213" max="8213" width="19" style="284" customWidth="1"/>
    <col min="8214" max="8214" width="2.1640625" style="284" customWidth="1"/>
    <col min="8215" max="8215" width="19.5" style="284" bestFit="1" customWidth="1"/>
    <col min="8216" max="8216" width="2.1640625" style="284" customWidth="1"/>
    <col min="8217" max="8217" width="15.1640625" style="284" customWidth="1"/>
    <col min="8218" max="8218" width="2.1640625" style="284" customWidth="1"/>
    <col min="8219" max="8219" width="12.5" style="284" customWidth="1"/>
    <col min="8220" max="8221" width="0" style="284" hidden="1" customWidth="1"/>
    <col min="8222" max="8222" width="10.6640625" style="284"/>
    <col min="8223" max="8223" width="16.33203125" style="284" bestFit="1" customWidth="1"/>
    <col min="8224" max="8224" width="15.1640625" style="284" bestFit="1" customWidth="1"/>
    <col min="8225" max="8225" width="16.33203125" style="284" bestFit="1" customWidth="1"/>
    <col min="8226" max="8227" width="10.6640625" style="284"/>
    <col min="8228" max="8228" width="15.1640625" style="284" bestFit="1" customWidth="1"/>
    <col min="8229" max="8446" width="10.6640625" style="284"/>
    <col min="8447" max="8447" width="12.5" style="284" customWidth="1"/>
    <col min="8448" max="8448" width="2.1640625" style="284" customWidth="1"/>
    <col min="8449" max="8449" width="18.6640625" style="284" bestFit="1" customWidth="1"/>
    <col min="8450" max="8450" width="2.1640625" style="284" customWidth="1"/>
    <col min="8451" max="8451" width="18.5" style="284" customWidth="1"/>
    <col min="8452" max="8452" width="2.1640625" style="284" customWidth="1"/>
    <col min="8453" max="8453" width="18.5" style="284" customWidth="1"/>
    <col min="8454" max="8454" width="2" style="284" customWidth="1"/>
    <col min="8455" max="8455" width="19" style="284" customWidth="1"/>
    <col min="8456" max="8456" width="2.1640625" style="284" customWidth="1"/>
    <col min="8457" max="8457" width="19" style="284" customWidth="1"/>
    <col min="8458" max="8458" width="2" style="284" customWidth="1"/>
    <col min="8459" max="8459" width="19.33203125" style="284" customWidth="1"/>
    <col min="8460" max="8465" width="0" style="284" hidden="1" customWidth="1"/>
    <col min="8466" max="8466" width="2.1640625" style="284" customWidth="1"/>
    <col min="8467" max="8467" width="19" style="284" customWidth="1"/>
    <col min="8468" max="8468" width="2.1640625" style="284" customWidth="1"/>
    <col min="8469" max="8469" width="19" style="284" customWidth="1"/>
    <col min="8470" max="8470" width="2.1640625" style="284" customWidth="1"/>
    <col min="8471" max="8471" width="19.5" style="284" bestFit="1" customWidth="1"/>
    <col min="8472" max="8472" width="2.1640625" style="284" customWidth="1"/>
    <col min="8473" max="8473" width="15.1640625" style="284" customWidth="1"/>
    <col min="8474" max="8474" width="2.1640625" style="284" customWidth="1"/>
    <col min="8475" max="8475" width="12.5" style="284" customWidth="1"/>
    <col min="8476" max="8477" width="0" style="284" hidden="1" customWidth="1"/>
    <col min="8478" max="8478" width="10.6640625" style="284"/>
    <col min="8479" max="8479" width="16.33203125" style="284" bestFit="1" customWidth="1"/>
    <col min="8480" max="8480" width="15.1640625" style="284" bestFit="1" customWidth="1"/>
    <col min="8481" max="8481" width="16.33203125" style="284" bestFit="1" customWidth="1"/>
    <col min="8482" max="8483" width="10.6640625" style="284"/>
    <col min="8484" max="8484" width="15.1640625" style="284" bestFit="1" customWidth="1"/>
    <col min="8485" max="8702" width="10.6640625" style="284"/>
    <col min="8703" max="8703" width="12.5" style="284" customWidth="1"/>
    <col min="8704" max="8704" width="2.1640625" style="284" customWidth="1"/>
    <col min="8705" max="8705" width="18.6640625" style="284" bestFit="1" customWidth="1"/>
    <col min="8706" max="8706" width="2.1640625" style="284" customWidth="1"/>
    <col min="8707" max="8707" width="18.5" style="284" customWidth="1"/>
    <col min="8708" max="8708" width="2.1640625" style="284" customWidth="1"/>
    <col min="8709" max="8709" width="18.5" style="284" customWidth="1"/>
    <col min="8710" max="8710" width="2" style="284" customWidth="1"/>
    <col min="8711" max="8711" width="19" style="284" customWidth="1"/>
    <col min="8712" max="8712" width="2.1640625" style="284" customWidth="1"/>
    <col min="8713" max="8713" width="19" style="284" customWidth="1"/>
    <col min="8714" max="8714" width="2" style="284" customWidth="1"/>
    <col min="8715" max="8715" width="19.33203125" style="284" customWidth="1"/>
    <col min="8716" max="8721" width="0" style="284" hidden="1" customWidth="1"/>
    <col min="8722" max="8722" width="2.1640625" style="284" customWidth="1"/>
    <col min="8723" max="8723" width="19" style="284" customWidth="1"/>
    <col min="8724" max="8724" width="2.1640625" style="284" customWidth="1"/>
    <col min="8725" max="8725" width="19" style="284" customWidth="1"/>
    <col min="8726" max="8726" width="2.1640625" style="284" customWidth="1"/>
    <col min="8727" max="8727" width="19.5" style="284" bestFit="1" customWidth="1"/>
    <col min="8728" max="8728" width="2.1640625" style="284" customWidth="1"/>
    <col min="8729" max="8729" width="15.1640625" style="284" customWidth="1"/>
    <col min="8730" max="8730" width="2.1640625" style="284" customWidth="1"/>
    <col min="8731" max="8731" width="12.5" style="284" customWidth="1"/>
    <col min="8732" max="8733" width="0" style="284" hidden="1" customWidth="1"/>
    <col min="8734" max="8734" width="10.6640625" style="284"/>
    <col min="8735" max="8735" width="16.33203125" style="284" bestFit="1" customWidth="1"/>
    <col min="8736" max="8736" width="15.1640625" style="284" bestFit="1" customWidth="1"/>
    <col min="8737" max="8737" width="16.33203125" style="284" bestFit="1" customWidth="1"/>
    <col min="8738" max="8739" width="10.6640625" style="284"/>
    <col min="8740" max="8740" width="15.1640625" style="284" bestFit="1" customWidth="1"/>
    <col min="8741" max="8958" width="10.6640625" style="284"/>
    <col min="8959" max="8959" width="12.5" style="284" customWidth="1"/>
    <col min="8960" max="8960" width="2.1640625" style="284" customWidth="1"/>
    <col min="8961" max="8961" width="18.6640625" style="284" bestFit="1" customWidth="1"/>
    <col min="8962" max="8962" width="2.1640625" style="284" customWidth="1"/>
    <col min="8963" max="8963" width="18.5" style="284" customWidth="1"/>
    <col min="8964" max="8964" width="2.1640625" style="284" customWidth="1"/>
    <col min="8965" max="8965" width="18.5" style="284" customWidth="1"/>
    <col min="8966" max="8966" width="2" style="284" customWidth="1"/>
    <col min="8967" max="8967" width="19" style="284" customWidth="1"/>
    <col min="8968" max="8968" width="2.1640625" style="284" customWidth="1"/>
    <col min="8969" max="8969" width="19" style="284" customWidth="1"/>
    <col min="8970" max="8970" width="2" style="284" customWidth="1"/>
    <col min="8971" max="8971" width="19.33203125" style="284" customWidth="1"/>
    <col min="8972" max="8977" width="0" style="284" hidden="1" customWidth="1"/>
    <col min="8978" max="8978" width="2.1640625" style="284" customWidth="1"/>
    <col min="8979" max="8979" width="19" style="284" customWidth="1"/>
    <col min="8980" max="8980" width="2.1640625" style="284" customWidth="1"/>
    <col min="8981" max="8981" width="19" style="284" customWidth="1"/>
    <col min="8982" max="8982" width="2.1640625" style="284" customWidth="1"/>
    <col min="8983" max="8983" width="19.5" style="284" bestFit="1" customWidth="1"/>
    <col min="8984" max="8984" width="2.1640625" style="284" customWidth="1"/>
    <col min="8985" max="8985" width="15.1640625" style="284" customWidth="1"/>
    <col min="8986" max="8986" width="2.1640625" style="284" customWidth="1"/>
    <col min="8987" max="8987" width="12.5" style="284" customWidth="1"/>
    <col min="8988" max="8989" width="0" style="284" hidden="1" customWidth="1"/>
    <col min="8990" max="8990" width="10.6640625" style="284"/>
    <col min="8991" max="8991" width="16.33203125" style="284" bestFit="1" customWidth="1"/>
    <col min="8992" max="8992" width="15.1640625" style="284" bestFit="1" customWidth="1"/>
    <col min="8993" max="8993" width="16.33203125" style="284" bestFit="1" customWidth="1"/>
    <col min="8994" max="8995" width="10.6640625" style="284"/>
    <col min="8996" max="8996" width="15.1640625" style="284" bestFit="1" customWidth="1"/>
    <col min="8997" max="9214" width="10.6640625" style="284"/>
    <col min="9215" max="9215" width="12.5" style="284" customWidth="1"/>
    <col min="9216" max="9216" width="2.1640625" style="284" customWidth="1"/>
    <col min="9217" max="9217" width="18.6640625" style="284" bestFit="1" customWidth="1"/>
    <col min="9218" max="9218" width="2.1640625" style="284" customWidth="1"/>
    <col min="9219" max="9219" width="18.5" style="284" customWidth="1"/>
    <col min="9220" max="9220" width="2.1640625" style="284" customWidth="1"/>
    <col min="9221" max="9221" width="18.5" style="284" customWidth="1"/>
    <col min="9222" max="9222" width="2" style="284" customWidth="1"/>
    <col min="9223" max="9223" width="19" style="284" customWidth="1"/>
    <col min="9224" max="9224" width="2.1640625" style="284" customWidth="1"/>
    <col min="9225" max="9225" width="19" style="284" customWidth="1"/>
    <col min="9226" max="9226" width="2" style="284" customWidth="1"/>
    <col min="9227" max="9227" width="19.33203125" style="284" customWidth="1"/>
    <col min="9228" max="9233" width="0" style="284" hidden="1" customWidth="1"/>
    <col min="9234" max="9234" width="2.1640625" style="284" customWidth="1"/>
    <col min="9235" max="9235" width="19" style="284" customWidth="1"/>
    <col min="9236" max="9236" width="2.1640625" style="284" customWidth="1"/>
    <col min="9237" max="9237" width="19" style="284" customWidth="1"/>
    <col min="9238" max="9238" width="2.1640625" style="284" customWidth="1"/>
    <col min="9239" max="9239" width="19.5" style="284" bestFit="1" customWidth="1"/>
    <col min="9240" max="9240" width="2.1640625" style="284" customWidth="1"/>
    <col min="9241" max="9241" width="15.1640625" style="284" customWidth="1"/>
    <col min="9242" max="9242" width="2.1640625" style="284" customWidth="1"/>
    <col min="9243" max="9243" width="12.5" style="284" customWidth="1"/>
    <col min="9244" max="9245" width="0" style="284" hidden="1" customWidth="1"/>
    <col min="9246" max="9246" width="10.6640625" style="284"/>
    <col min="9247" max="9247" width="16.33203125" style="284" bestFit="1" customWidth="1"/>
    <col min="9248" max="9248" width="15.1640625" style="284" bestFit="1" customWidth="1"/>
    <col min="9249" max="9249" width="16.33203125" style="284" bestFit="1" customWidth="1"/>
    <col min="9250" max="9251" width="10.6640625" style="284"/>
    <col min="9252" max="9252" width="15.1640625" style="284" bestFit="1" customWidth="1"/>
    <col min="9253" max="9470" width="10.6640625" style="284"/>
    <col min="9471" max="9471" width="12.5" style="284" customWidth="1"/>
    <col min="9472" max="9472" width="2.1640625" style="284" customWidth="1"/>
    <col min="9473" max="9473" width="18.6640625" style="284" bestFit="1" customWidth="1"/>
    <col min="9474" max="9474" width="2.1640625" style="284" customWidth="1"/>
    <col min="9475" max="9475" width="18.5" style="284" customWidth="1"/>
    <col min="9476" max="9476" width="2.1640625" style="284" customWidth="1"/>
    <col min="9477" max="9477" width="18.5" style="284" customWidth="1"/>
    <col min="9478" max="9478" width="2" style="284" customWidth="1"/>
    <col min="9479" max="9479" width="19" style="284" customWidth="1"/>
    <col min="9480" max="9480" width="2.1640625" style="284" customWidth="1"/>
    <col min="9481" max="9481" width="19" style="284" customWidth="1"/>
    <col min="9482" max="9482" width="2" style="284" customWidth="1"/>
    <col min="9483" max="9483" width="19.33203125" style="284" customWidth="1"/>
    <col min="9484" max="9489" width="0" style="284" hidden="1" customWidth="1"/>
    <col min="9490" max="9490" width="2.1640625" style="284" customWidth="1"/>
    <col min="9491" max="9491" width="19" style="284" customWidth="1"/>
    <col min="9492" max="9492" width="2.1640625" style="284" customWidth="1"/>
    <col min="9493" max="9493" width="19" style="284" customWidth="1"/>
    <col min="9494" max="9494" width="2.1640625" style="284" customWidth="1"/>
    <col min="9495" max="9495" width="19.5" style="284" bestFit="1" customWidth="1"/>
    <col min="9496" max="9496" width="2.1640625" style="284" customWidth="1"/>
    <col min="9497" max="9497" width="15.1640625" style="284" customWidth="1"/>
    <col min="9498" max="9498" width="2.1640625" style="284" customWidth="1"/>
    <col min="9499" max="9499" width="12.5" style="284" customWidth="1"/>
    <col min="9500" max="9501" width="0" style="284" hidden="1" customWidth="1"/>
    <col min="9502" max="9502" width="10.6640625" style="284"/>
    <col min="9503" max="9503" width="16.33203125" style="284" bestFit="1" customWidth="1"/>
    <col min="9504" max="9504" width="15.1640625" style="284" bestFit="1" customWidth="1"/>
    <col min="9505" max="9505" width="16.33203125" style="284" bestFit="1" customWidth="1"/>
    <col min="9506" max="9507" width="10.6640625" style="284"/>
    <col min="9508" max="9508" width="15.1640625" style="284" bestFit="1" customWidth="1"/>
    <col min="9509" max="9726" width="10.6640625" style="284"/>
    <col min="9727" max="9727" width="12.5" style="284" customWidth="1"/>
    <col min="9728" max="9728" width="2.1640625" style="284" customWidth="1"/>
    <col min="9729" max="9729" width="18.6640625" style="284" bestFit="1" customWidth="1"/>
    <col min="9730" max="9730" width="2.1640625" style="284" customWidth="1"/>
    <col min="9731" max="9731" width="18.5" style="284" customWidth="1"/>
    <col min="9732" max="9732" width="2.1640625" style="284" customWidth="1"/>
    <col min="9733" max="9733" width="18.5" style="284" customWidth="1"/>
    <col min="9734" max="9734" width="2" style="284" customWidth="1"/>
    <col min="9735" max="9735" width="19" style="284" customWidth="1"/>
    <col min="9736" max="9736" width="2.1640625" style="284" customWidth="1"/>
    <col min="9737" max="9737" width="19" style="284" customWidth="1"/>
    <col min="9738" max="9738" width="2" style="284" customWidth="1"/>
    <col min="9739" max="9739" width="19.33203125" style="284" customWidth="1"/>
    <col min="9740" max="9745" width="0" style="284" hidden="1" customWidth="1"/>
    <col min="9746" max="9746" width="2.1640625" style="284" customWidth="1"/>
    <col min="9747" max="9747" width="19" style="284" customWidth="1"/>
    <col min="9748" max="9748" width="2.1640625" style="284" customWidth="1"/>
    <col min="9749" max="9749" width="19" style="284" customWidth="1"/>
    <col min="9750" max="9750" width="2.1640625" style="284" customWidth="1"/>
    <col min="9751" max="9751" width="19.5" style="284" bestFit="1" customWidth="1"/>
    <col min="9752" max="9752" width="2.1640625" style="284" customWidth="1"/>
    <col min="9753" max="9753" width="15.1640625" style="284" customWidth="1"/>
    <col min="9754" max="9754" width="2.1640625" style="284" customWidth="1"/>
    <col min="9755" max="9755" width="12.5" style="284" customWidth="1"/>
    <col min="9756" max="9757" width="0" style="284" hidden="1" customWidth="1"/>
    <col min="9758" max="9758" width="10.6640625" style="284"/>
    <col min="9759" max="9759" width="16.33203125" style="284" bestFit="1" customWidth="1"/>
    <col min="9760" max="9760" width="15.1640625" style="284" bestFit="1" customWidth="1"/>
    <col min="9761" max="9761" width="16.33203125" style="284" bestFit="1" customWidth="1"/>
    <col min="9762" max="9763" width="10.6640625" style="284"/>
    <col min="9764" max="9764" width="15.1640625" style="284" bestFit="1" customWidth="1"/>
    <col min="9765" max="9982" width="10.6640625" style="284"/>
    <col min="9983" max="9983" width="12.5" style="284" customWidth="1"/>
    <col min="9984" max="9984" width="2.1640625" style="284" customWidth="1"/>
    <col min="9985" max="9985" width="18.6640625" style="284" bestFit="1" customWidth="1"/>
    <col min="9986" max="9986" width="2.1640625" style="284" customWidth="1"/>
    <col min="9987" max="9987" width="18.5" style="284" customWidth="1"/>
    <col min="9988" max="9988" width="2.1640625" style="284" customWidth="1"/>
    <col min="9989" max="9989" width="18.5" style="284" customWidth="1"/>
    <col min="9990" max="9990" width="2" style="284" customWidth="1"/>
    <col min="9991" max="9991" width="19" style="284" customWidth="1"/>
    <col min="9992" max="9992" width="2.1640625" style="284" customWidth="1"/>
    <col min="9993" max="9993" width="19" style="284" customWidth="1"/>
    <col min="9994" max="9994" width="2" style="284" customWidth="1"/>
    <col min="9995" max="9995" width="19.33203125" style="284" customWidth="1"/>
    <col min="9996" max="10001" width="0" style="284" hidden="1" customWidth="1"/>
    <col min="10002" max="10002" width="2.1640625" style="284" customWidth="1"/>
    <col min="10003" max="10003" width="19" style="284" customWidth="1"/>
    <col min="10004" max="10004" width="2.1640625" style="284" customWidth="1"/>
    <col min="10005" max="10005" width="19" style="284" customWidth="1"/>
    <col min="10006" max="10006" width="2.1640625" style="284" customWidth="1"/>
    <col min="10007" max="10007" width="19.5" style="284" bestFit="1" customWidth="1"/>
    <col min="10008" max="10008" width="2.1640625" style="284" customWidth="1"/>
    <col min="10009" max="10009" width="15.1640625" style="284" customWidth="1"/>
    <col min="10010" max="10010" width="2.1640625" style="284" customWidth="1"/>
    <col min="10011" max="10011" width="12.5" style="284" customWidth="1"/>
    <col min="10012" max="10013" width="0" style="284" hidden="1" customWidth="1"/>
    <col min="10014" max="10014" width="10.6640625" style="284"/>
    <col min="10015" max="10015" width="16.33203125" style="284" bestFit="1" customWidth="1"/>
    <col min="10016" max="10016" width="15.1640625" style="284" bestFit="1" customWidth="1"/>
    <col min="10017" max="10017" width="16.33203125" style="284" bestFit="1" customWidth="1"/>
    <col min="10018" max="10019" width="10.6640625" style="284"/>
    <col min="10020" max="10020" width="15.1640625" style="284" bestFit="1" customWidth="1"/>
    <col min="10021" max="10238" width="10.6640625" style="284"/>
    <col min="10239" max="10239" width="12.5" style="284" customWidth="1"/>
    <col min="10240" max="10240" width="2.1640625" style="284" customWidth="1"/>
    <col min="10241" max="10241" width="18.6640625" style="284" bestFit="1" customWidth="1"/>
    <col min="10242" max="10242" width="2.1640625" style="284" customWidth="1"/>
    <col min="10243" max="10243" width="18.5" style="284" customWidth="1"/>
    <col min="10244" max="10244" width="2.1640625" style="284" customWidth="1"/>
    <col min="10245" max="10245" width="18.5" style="284" customWidth="1"/>
    <col min="10246" max="10246" width="2" style="284" customWidth="1"/>
    <col min="10247" max="10247" width="19" style="284" customWidth="1"/>
    <col min="10248" max="10248" width="2.1640625" style="284" customWidth="1"/>
    <col min="10249" max="10249" width="19" style="284" customWidth="1"/>
    <col min="10250" max="10250" width="2" style="284" customWidth="1"/>
    <col min="10251" max="10251" width="19.33203125" style="284" customWidth="1"/>
    <col min="10252" max="10257" width="0" style="284" hidden="1" customWidth="1"/>
    <col min="10258" max="10258" width="2.1640625" style="284" customWidth="1"/>
    <col min="10259" max="10259" width="19" style="284" customWidth="1"/>
    <col min="10260" max="10260" width="2.1640625" style="284" customWidth="1"/>
    <col min="10261" max="10261" width="19" style="284" customWidth="1"/>
    <col min="10262" max="10262" width="2.1640625" style="284" customWidth="1"/>
    <col min="10263" max="10263" width="19.5" style="284" bestFit="1" customWidth="1"/>
    <col min="10264" max="10264" width="2.1640625" style="284" customWidth="1"/>
    <col min="10265" max="10265" width="15.1640625" style="284" customWidth="1"/>
    <col min="10266" max="10266" width="2.1640625" style="284" customWidth="1"/>
    <col min="10267" max="10267" width="12.5" style="284" customWidth="1"/>
    <col min="10268" max="10269" width="0" style="284" hidden="1" customWidth="1"/>
    <col min="10270" max="10270" width="10.6640625" style="284"/>
    <col min="10271" max="10271" width="16.33203125" style="284" bestFit="1" customWidth="1"/>
    <col min="10272" max="10272" width="15.1640625" style="284" bestFit="1" customWidth="1"/>
    <col min="10273" max="10273" width="16.33203125" style="284" bestFit="1" customWidth="1"/>
    <col min="10274" max="10275" width="10.6640625" style="284"/>
    <col min="10276" max="10276" width="15.1640625" style="284" bestFit="1" customWidth="1"/>
    <col min="10277" max="10494" width="10.6640625" style="284"/>
    <col min="10495" max="10495" width="12.5" style="284" customWidth="1"/>
    <col min="10496" max="10496" width="2.1640625" style="284" customWidth="1"/>
    <col min="10497" max="10497" width="18.6640625" style="284" bestFit="1" customWidth="1"/>
    <col min="10498" max="10498" width="2.1640625" style="284" customWidth="1"/>
    <col min="10499" max="10499" width="18.5" style="284" customWidth="1"/>
    <col min="10500" max="10500" width="2.1640625" style="284" customWidth="1"/>
    <col min="10501" max="10501" width="18.5" style="284" customWidth="1"/>
    <col min="10502" max="10502" width="2" style="284" customWidth="1"/>
    <col min="10503" max="10503" width="19" style="284" customWidth="1"/>
    <col min="10504" max="10504" width="2.1640625" style="284" customWidth="1"/>
    <col min="10505" max="10505" width="19" style="284" customWidth="1"/>
    <col min="10506" max="10506" width="2" style="284" customWidth="1"/>
    <col min="10507" max="10507" width="19.33203125" style="284" customWidth="1"/>
    <col min="10508" max="10513" width="0" style="284" hidden="1" customWidth="1"/>
    <col min="10514" max="10514" width="2.1640625" style="284" customWidth="1"/>
    <col min="10515" max="10515" width="19" style="284" customWidth="1"/>
    <col min="10516" max="10516" width="2.1640625" style="284" customWidth="1"/>
    <col min="10517" max="10517" width="19" style="284" customWidth="1"/>
    <col min="10518" max="10518" width="2.1640625" style="284" customWidth="1"/>
    <col min="10519" max="10519" width="19.5" style="284" bestFit="1" customWidth="1"/>
    <col min="10520" max="10520" width="2.1640625" style="284" customWidth="1"/>
    <col min="10521" max="10521" width="15.1640625" style="284" customWidth="1"/>
    <col min="10522" max="10522" width="2.1640625" style="284" customWidth="1"/>
    <col min="10523" max="10523" width="12.5" style="284" customWidth="1"/>
    <col min="10524" max="10525" width="0" style="284" hidden="1" customWidth="1"/>
    <col min="10526" max="10526" width="10.6640625" style="284"/>
    <col min="10527" max="10527" width="16.33203125" style="284" bestFit="1" customWidth="1"/>
    <col min="10528" max="10528" width="15.1640625" style="284" bestFit="1" customWidth="1"/>
    <col min="10529" max="10529" width="16.33203125" style="284" bestFit="1" customWidth="1"/>
    <col min="10530" max="10531" width="10.6640625" style="284"/>
    <col min="10532" max="10532" width="15.1640625" style="284" bestFit="1" customWidth="1"/>
    <col min="10533" max="10750" width="10.6640625" style="284"/>
    <col min="10751" max="10751" width="12.5" style="284" customWidth="1"/>
    <col min="10752" max="10752" width="2.1640625" style="284" customWidth="1"/>
    <col min="10753" max="10753" width="18.6640625" style="284" bestFit="1" customWidth="1"/>
    <col min="10754" max="10754" width="2.1640625" style="284" customWidth="1"/>
    <col min="10755" max="10755" width="18.5" style="284" customWidth="1"/>
    <col min="10756" max="10756" width="2.1640625" style="284" customWidth="1"/>
    <col min="10757" max="10757" width="18.5" style="284" customWidth="1"/>
    <col min="10758" max="10758" width="2" style="284" customWidth="1"/>
    <col min="10759" max="10759" width="19" style="284" customWidth="1"/>
    <col min="10760" max="10760" width="2.1640625" style="284" customWidth="1"/>
    <col min="10761" max="10761" width="19" style="284" customWidth="1"/>
    <col min="10762" max="10762" width="2" style="284" customWidth="1"/>
    <col min="10763" max="10763" width="19.33203125" style="284" customWidth="1"/>
    <col min="10764" max="10769" width="0" style="284" hidden="1" customWidth="1"/>
    <col min="10770" max="10770" width="2.1640625" style="284" customWidth="1"/>
    <col min="10771" max="10771" width="19" style="284" customWidth="1"/>
    <col min="10772" max="10772" width="2.1640625" style="284" customWidth="1"/>
    <col min="10773" max="10773" width="19" style="284" customWidth="1"/>
    <col min="10774" max="10774" width="2.1640625" style="284" customWidth="1"/>
    <col min="10775" max="10775" width="19.5" style="284" bestFit="1" customWidth="1"/>
    <col min="10776" max="10776" width="2.1640625" style="284" customWidth="1"/>
    <col min="10777" max="10777" width="15.1640625" style="284" customWidth="1"/>
    <col min="10778" max="10778" width="2.1640625" style="284" customWidth="1"/>
    <col min="10779" max="10779" width="12.5" style="284" customWidth="1"/>
    <col min="10780" max="10781" width="0" style="284" hidden="1" customWidth="1"/>
    <col min="10782" max="10782" width="10.6640625" style="284"/>
    <col min="10783" max="10783" width="16.33203125" style="284" bestFit="1" customWidth="1"/>
    <col min="10784" max="10784" width="15.1640625" style="284" bestFit="1" customWidth="1"/>
    <col min="10785" max="10785" width="16.33203125" style="284" bestFit="1" customWidth="1"/>
    <col min="10786" max="10787" width="10.6640625" style="284"/>
    <col min="10788" max="10788" width="15.1640625" style="284" bestFit="1" customWidth="1"/>
    <col min="10789" max="11006" width="10.6640625" style="284"/>
    <col min="11007" max="11007" width="12.5" style="284" customWidth="1"/>
    <col min="11008" max="11008" width="2.1640625" style="284" customWidth="1"/>
    <col min="11009" max="11009" width="18.6640625" style="284" bestFit="1" customWidth="1"/>
    <col min="11010" max="11010" width="2.1640625" style="284" customWidth="1"/>
    <col min="11011" max="11011" width="18.5" style="284" customWidth="1"/>
    <col min="11012" max="11012" width="2.1640625" style="284" customWidth="1"/>
    <col min="11013" max="11013" width="18.5" style="284" customWidth="1"/>
    <col min="11014" max="11014" width="2" style="284" customWidth="1"/>
    <col min="11015" max="11015" width="19" style="284" customWidth="1"/>
    <col min="11016" max="11016" width="2.1640625" style="284" customWidth="1"/>
    <col min="11017" max="11017" width="19" style="284" customWidth="1"/>
    <col min="11018" max="11018" width="2" style="284" customWidth="1"/>
    <col min="11019" max="11019" width="19.33203125" style="284" customWidth="1"/>
    <col min="11020" max="11025" width="0" style="284" hidden="1" customWidth="1"/>
    <col min="11026" max="11026" width="2.1640625" style="284" customWidth="1"/>
    <col min="11027" max="11027" width="19" style="284" customWidth="1"/>
    <col min="11028" max="11028" width="2.1640625" style="284" customWidth="1"/>
    <col min="11029" max="11029" width="19" style="284" customWidth="1"/>
    <col min="11030" max="11030" width="2.1640625" style="284" customWidth="1"/>
    <col min="11031" max="11031" width="19.5" style="284" bestFit="1" customWidth="1"/>
    <col min="11032" max="11032" width="2.1640625" style="284" customWidth="1"/>
    <col min="11033" max="11033" width="15.1640625" style="284" customWidth="1"/>
    <col min="11034" max="11034" width="2.1640625" style="284" customWidth="1"/>
    <col min="11035" max="11035" width="12.5" style="284" customWidth="1"/>
    <col min="11036" max="11037" width="0" style="284" hidden="1" customWidth="1"/>
    <col min="11038" max="11038" width="10.6640625" style="284"/>
    <col min="11039" max="11039" width="16.33203125" style="284" bestFit="1" customWidth="1"/>
    <col min="11040" max="11040" width="15.1640625" style="284" bestFit="1" customWidth="1"/>
    <col min="11041" max="11041" width="16.33203125" style="284" bestFit="1" customWidth="1"/>
    <col min="11042" max="11043" width="10.6640625" style="284"/>
    <col min="11044" max="11044" width="15.1640625" style="284" bestFit="1" customWidth="1"/>
    <col min="11045" max="11262" width="10.6640625" style="284"/>
    <col min="11263" max="11263" width="12.5" style="284" customWidth="1"/>
    <col min="11264" max="11264" width="2.1640625" style="284" customWidth="1"/>
    <col min="11265" max="11265" width="18.6640625" style="284" bestFit="1" customWidth="1"/>
    <col min="11266" max="11266" width="2.1640625" style="284" customWidth="1"/>
    <col min="11267" max="11267" width="18.5" style="284" customWidth="1"/>
    <col min="11268" max="11268" width="2.1640625" style="284" customWidth="1"/>
    <col min="11269" max="11269" width="18.5" style="284" customWidth="1"/>
    <col min="11270" max="11270" width="2" style="284" customWidth="1"/>
    <col min="11271" max="11271" width="19" style="284" customWidth="1"/>
    <col min="11272" max="11272" width="2.1640625" style="284" customWidth="1"/>
    <col min="11273" max="11273" width="19" style="284" customWidth="1"/>
    <col min="11274" max="11274" width="2" style="284" customWidth="1"/>
    <col min="11275" max="11275" width="19.33203125" style="284" customWidth="1"/>
    <col min="11276" max="11281" width="0" style="284" hidden="1" customWidth="1"/>
    <col min="11282" max="11282" width="2.1640625" style="284" customWidth="1"/>
    <col min="11283" max="11283" width="19" style="284" customWidth="1"/>
    <col min="11284" max="11284" width="2.1640625" style="284" customWidth="1"/>
    <col min="11285" max="11285" width="19" style="284" customWidth="1"/>
    <col min="11286" max="11286" width="2.1640625" style="284" customWidth="1"/>
    <col min="11287" max="11287" width="19.5" style="284" bestFit="1" customWidth="1"/>
    <col min="11288" max="11288" width="2.1640625" style="284" customWidth="1"/>
    <col min="11289" max="11289" width="15.1640625" style="284" customWidth="1"/>
    <col min="11290" max="11290" width="2.1640625" style="284" customWidth="1"/>
    <col min="11291" max="11291" width="12.5" style="284" customWidth="1"/>
    <col min="11292" max="11293" width="0" style="284" hidden="1" customWidth="1"/>
    <col min="11294" max="11294" width="10.6640625" style="284"/>
    <col min="11295" max="11295" width="16.33203125" style="284" bestFit="1" customWidth="1"/>
    <col min="11296" max="11296" width="15.1640625" style="284" bestFit="1" customWidth="1"/>
    <col min="11297" max="11297" width="16.33203125" style="284" bestFit="1" customWidth="1"/>
    <col min="11298" max="11299" width="10.6640625" style="284"/>
    <col min="11300" max="11300" width="15.1640625" style="284" bestFit="1" customWidth="1"/>
    <col min="11301" max="11518" width="10.6640625" style="284"/>
    <col min="11519" max="11519" width="12.5" style="284" customWidth="1"/>
    <col min="11520" max="11520" width="2.1640625" style="284" customWidth="1"/>
    <col min="11521" max="11521" width="18.6640625" style="284" bestFit="1" customWidth="1"/>
    <col min="11522" max="11522" width="2.1640625" style="284" customWidth="1"/>
    <col min="11523" max="11523" width="18.5" style="284" customWidth="1"/>
    <col min="11524" max="11524" width="2.1640625" style="284" customWidth="1"/>
    <col min="11525" max="11525" width="18.5" style="284" customWidth="1"/>
    <col min="11526" max="11526" width="2" style="284" customWidth="1"/>
    <col min="11527" max="11527" width="19" style="284" customWidth="1"/>
    <col min="11528" max="11528" width="2.1640625" style="284" customWidth="1"/>
    <col min="11529" max="11529" width="19" style="284" customWidth="1"/>
    <col min="11530" max="11530" width="2" style="284" customWidth="1"/>
    <col min="11531" max="11531" width="19.33203125" style="284" customWidth="1"/>
    <col min="11532" max="11537" width="0" style="284" hidden="1" customWidth="1"/>
    <col min="11538" max="11538" width="2.1640625" style="284" customWidth="1"/>
    <col min="11539" max="11539" width="19" style="284" customWidth="1"/>
    <col min="11540" max="11540" width="2.1640625" style="284" customWidth="1"/>
    <col min="11541" max="11541" width="19" style="284" customWidth="1"/>
    <col min="11542" max="11542" width="2.1640625" style="284" customWidth="1"/>
    <col min="11543" max="11543" width="19.5" style="284" bestFit="1" customWidth="1"/>
    <col min="11544" max="11544" width="2.1640625" style="284" customWidth="1"/>
    <col min="11545" max="11545" width="15.1640625" style="284" customWidth="1"/>
    <col min="11546" max="11546" width="2.1640625" style="284" customWidth="1"/>
    <col min="11547" max="11547" width="12.5" style="284" customWidth="1"/>
    <col min="11548" max="11549" width="0" style="284" hidden="1" customWidth="1"/>
    <col min="11550" max="11550" width="10.6640625" style="284"/>
    <col min="11551" max="11551" width="16.33203125" style="284" bestFit="1" customWidth="1"/>
    <col min="11552" max="11552" width="15.1640625" style="284" bestFit="1" customWidth="1"/>
    <col min="11553" max="11553" width="16.33203125" style="284" bestFit="1" customWidth="1"/>
    <col min="11554" max="11555" width="10.6640625" style="284"/>
    <col min="11556" max="11556" width="15.1640625" style="284" bestFit="1" customWidth="1"/>
    <col min="11557" max="11774" width="10.6640625" style="284"/>
    <col min="11775" max="11775" width="12.5" style="284" customWidth="1"/>
    <col min="11776" max="11776" width="2.1640625" style="284" customWidth="1"/>
    <col min="11777" max="11777" width="18.6640625" style="284" bestFit="1" customWidth="1"/>
    <col min="11778" max="11778" width="2.1640625" style="284" customWidth="1"/>
    <col min="11779" max="11779" width="18.5" style="284" customWidth="1"/>
    <col min="11780" max="11780" width="2.1640625" style="284" customWidth="1"/>
    <col min="11781" max="11781" width="18.5" style="284" customWidth="1"/>
    <col min="11782" max="11782" width="2" style="284" customWidth="1"/>
    <col min="11783" max="11783" width="19" style="284" customWidth="1"/>
    <col min="11784" max="11784" width="2.1640625" style="284" customWidth="1"/>
    <col min="11785" max="11785" width="19" style="284" customWidth="1"/>
    <col min="11786" max="11786" width="2" style="284" customWidth="1"/>
    <col min="11787" max="11787" width="19.33203125" style="284" customWidth="1"/>
    <col min="11788" max="11793" width="0" style="284" hidden="1" customWidth="1"/>
    <col min="11794" max="11794" width="2.1640625" style="284" customWidth="1"/>
    <col min="11795" max="11795" width="19" style="284" customWidth="1"/>
    <col min="11796" max="11796" width="2.1640625" style="284" customWidth="1"/>
    <col min="11797" max="11797" width="19" style="284" customWidth="1"/>
    <col min="11798" max="11798" width="2.1640625" style="284" customWidth="1"/>
    <col min="11799" max="11799" width="19.5" style="284" bestFit="1" customWidth="1"/>
    <col min="11800" max="11800" width="2.1640625" style="284" customWidth="1"/>
    <col min="11801" max="11801" width="15.1640625" style="284" customWidth="1"/>
    <col min="11802" max="11802" width="2.1640625" style="284" customWidth="1"/>
    <col min="11803" max="11803" width="12.5" style="284" customWidth="1"/>
    <col min="11804" max="11805" width="0" style="284" hidden="1" customWidth="1"/>
    <col min="11806" max="11806" width="10.6640625" style="284"/>
    <col min="11807" max="11807" width="16.33203125" style="284" bestFit="1" customWidth="1"/>
    <col min="11808" max="11808" width="15.1640625" style="284" bestFit="1" customWidth="1"/>
    <col min="11809" max="11809" width="16.33203125" style="284" bestFit="1" customWidth="1"/>
    <col min="11810" max="11811" width="10.6640625" style="284"/>
    <col min="11812" max="11812" width="15.1640625" style="284" bestFit="1" customWidth="1"/>
    <col min="11813" max="12030" width="10.6640625" style="284"/>
    <col min="12031" max="12031" width="12.5" style="284" customWidth="1"/>
    <col min="12032" max="12032" width="2.1640625" style="284" customWidth="1"/>
    <col min="12033" max="12033" width="18.6640625" style="284" bestFit="1" customWidth="1"/>
    <col min="12034" max="12034" width="2.1640625" style="284" customWidth="1"/>
    <col min="12035" max="12035" width="18.5" style="284" customWidth="1"/>
    <col min="12036" max="12036" width="2.1640625" style="284" customWidth="1"/>
    <col min="12037" max="12037" width="18.5" style="284" customWidth="1"/>
    <col min="12038" max="12038" width="2" style="284" customWidth="1"/>
    <col min="12039" max="12039" width="19" style="284" customWidth="1"/>
    <col min="12040" max="12040" width="2.1640625" style="284" customWidth="1"/>
    <col min="12041" max="12041" width="19" style="284" customWidth="1"/>
    <col min="12042" max="12042" width="2" style="284" customWidth="1"/>
    <col min="12043" max="12043" width="19.33203125" style="284" customWidth="1"/>
    <col min="12044" max="12049" width="0" style="284" hidden="1" customWidth="1"/>
    <col min="12050" max="12050" width="2.1640625" style="284" customWidth="1"/>
    <col min="12051" max="12051" width="19" style="284" customWidth="1"/>
    <col min="12052" max="12052" width="2.1640625" style="284" customWidth="1"/>
    <col min="12053" max="12053" width="19" style="284" customWidth="1"/>
    <col min="12054" max="12054" width="2.1640625" style="284" customWidth="1"/>
    <col min="12055" max="12055" width="19.5" style="284" bestFit="1" customWidth="1"/>
    <col min="12056" max="12056" width="2.1640625" style="284" customWidth="1"/>
    <col min="12057" max="12057" width="15.1640625" style="284" customWidth="1"/>
    <col min="12058" max="12058" width="2.1640625" style="284" customWidth="1"/>
    <col min="12059" max="12059" width="12.5" style="284" customWidth="1"/>
    <col min="12060" max="12061" width="0" style="284" hidden="1" customWidth="1"/>
    <col min="12062" max="12062" width="10.6640625" style="284"/>
    <col min="12063" max="12063" width="16.33203125" style="284" bestFit="1" customWidth="1"/>
    <col min="12064" max="12064" width="15.1640625" style="284" bestFit="1" customWidth="1"/>
    <col min="12065" max="12065" width="16.33203125" style="284" bestFit="1" customWidth="1"/>
    <col min="12066" max="12067" width="10.6640625" style="284"/>
    <col min="12068" max="12068" width="15.1640625" style="284" bestFit="1" customWidth="1"/>
    <col min="12069" max="12286" width="10.6640625" style="284"/>
    <col min="12287" max="12287" width="12.5" style="284" customWidth="1"/>
    <col min="12288" max="12288" width="2.1640625" style="284" customWidth="1"/>
    <col min="12289" max="12289" width="18.6640625" style="284" bestFit="1" customWidth="1"/>
    <col min="12290" max="12290" width="2.1640625" style="284" customWidth="1"/>
    <col min="12291" max="12291" width="18.5" style="284" customWidth="1"/>
    <col min="12292" max="12292" width="2.1640625" style="284" customWidth="1"/>
    <col min="12293" max="12293" width="18.5" style="284" customWidth="1"/>
    <col min="12294" max="12294" width="2" style="284" customWidth="1"/>
    <col min="12295" max="12295" width="19" style="284" customWidth="1"/>
    <col min="12296" max="12296" width="2.1640625" style="284" customWidth="1"/>
    <col min="12297" max="12297" width="19" style="284" customWidth="1"/>
    <col min="12298" max="12298" width="2" style="284" customWidth="1"/>
    <col min="12299" max="12299" width="19.33203125" style="284" customWidth="1"/>
    <col min="12300" max="12305" width="0" style="284" hidden="1" customWidth="1"/>
    <col min="12306" max="12306" width="2.1640625" style="284" customWidth="1"/>
    <col min="12307" max="12307" width="19" style="284" customWidth="1"/>
    <col min="12308" max="12308" width="2.1640625" style="284" customWidth="1"/>
    <col min="12309" max="12309" width="19" style="284" customWidth="1"/>
    <col min="12310" max="12310" width="2.1640625" style="284" customWidth="1"/>
    <col min="12311" max="12311" width="19.5" style="284" bestFit="1" customWidth="1"/>
    <col min="12312" max="12312" width="2.1640625" style="284" customWidth="1"/>
    <col min="12313" max="12313" width="15.1640625" style="284" customWidth="1"/>
    <col min="12314" max="12314" width="2.1640625" style="284" customWidth="1"/>
    <col min="12315" max="12315" width="12.5" style="284" customWidth="1"/>
    <col min="12316" max="12317" width="0" style="284" hidden="1" customWidth="1"/>
    <col min="12318" max="12318" width="10.6640625" style="284"/>
    <col min="12319" max="12319" width="16.33203125" style="284" bestFit="1" customWidth="1"/>
    <col min="12320" max="12320" width="15.1640625" style="284" bestFit="1" customWidth="1"/>
    <col min="12321" max="12321" width="16.33203125" style="284" bestFit="1" customWidth="1"/>
    <col min="12322" max="12323" width="10.6640625" style="284"/>
    <col min="12324" max="12324" width="15.1640625" style="284" bestFit="1" customWidth="1"/>
    <col min="12325" max="12542" width="10.6640625" style="284"/>
    <col min="12543" max="12543" width="12.5" style="284" customWidth="1"/>
    <col min="12544" max="12544" width="2.1640625" style="284" customWidth="1"/>
    <col min="12545" max="12545" width="18.6640625" style="284" bestFit="1" customWidth="1"/>
    <col min="12546" max="12546" width="2.1640625" style="284" customWidth="1"/>
    <col min="12547" max="12547" width="18.5" style="284" customWidth="1"/>
    <col min="12548" max="12548" width="2.1640625" style="284" customWidth="1"/>
    <col min="12549" max="12549" width="18.5" style="284" customWidth="1"/>
    <col min="12550" max="12550" width="2" style="284" customWidth="1"/>
    <col min="12551" max="12551" width="19" style="284" customWidth="1"/>
    <col min="12552" max="12552" width="2.1640625" style="284" customWidth="1"/>
    <col min="12553" max="12553" width="19" style="284" customWidth="1"/>
    <col min="12554" max="12554" width="2" style="284" customWidth="1"/>
    <col min="12555" max="12555" width="19.33203125" style="284" customWidth="1"/>
    <col min="12556" max="12561" width="0" style="284" hidden="1" customWidth="1"/>
    <col min="12562" max="12562" width="2.1640625" style="284" customWidth="1"/>
    <col min="12563" max="12563" width="19" style="284" customWidth="1"/>
    <col min="12564" max="12564" width="2.1640625" style="284" customWidth="1"/>
    <col min="12565" max="12565" width="19" style="284" customWidth="1"/>
    <col min="12566" max="12566" width="2.1640625" style="284" customWidth="1"/>
    <col min="12567" max="12567" width="19.5" style="284" bestFit="1" customWidth="1"/>
    <col min="12568" max="12568" width="2.1640625" style="284" customWidth="1"/>
    <col min="12569" max="12569" width="15.1640625" style="284" customWidth="1"/>
    <col min="12570" max="12570" width="2.1640625" style="284" customWidth="1"/>
    <col min="12571" max="12571" width="12.5" style="284" customWidth="1"/>
    <col min="12572" max="12573" width="0" style="284" hidden="1" customWidth="1"/>
    <col min="12574" max="12574" width="10.6640625" style="284"/>
    <col min="12575" max="12575" width="16.33203125" style="284" bestFit="1" customWidth="1"/>
    <col min="12576" max="12576" width="15.1640625" style="284" bestFit="1" customWidth="1"/>
    <col min="12577" max="12577" width="16.33203125" style="284" bestFit="1" customWidth="1"/>
    <col min="12578" max="12579" width="10.6640625" style="284"/>
    <col min="12580" max="12580" width="15.1640625" style="284" bestFit="1" customWidth="1"/>
    <col min="12581" max="12798" width="10.6640625" style="284"/>
    <col min="12799" max="12799" width="12.5" style="284" customWidth="1"/>
    <col min="12800" max="12800" width="2.1640625" style="284" customWidth="1"/>
    <col min="12801" max="12801" width="18.6640625" style="284" bestFit="1" customWidth="1"/>
    <col min="12802" max="12802" width="2.1640625" style="284" customWidth="1"/>
    <col min="12803" max="12803" width="18.5" style="284" customWidth="1"/>
    <col min="12804" max="12804" width="2.1640625" style="284" customWidth="1"/>
    <col min="12805" max="12805" width="18.5" style="284" customWidth="1"/>
    <col min="12806" max="12806" width="2" style="284" customWidth="1"/>
    <col min="12807" max="12807" width="19" style="284" customWidth="1"/>
    <col min="12808" max="12808" width="2.1640625" style="284" customWidth="1"/>
    <col min="12809" max="12809" width="19" style="284" customWidth="1"/>
    <col min="12810" max="12810" width="2" style="284" customWidth="1"/>
    <col min="12811" max="12811" width="19.33203125" style="284" customWidth="1"/>
    <col min="12812" max="12817" width="0" style="284" hidden="1" customWidth="1"/>
    <col min="12818" max="12818" width="2.1640625" style="284" customWidth="1"/>
    <col min="12819" max="12819" width="19" style="284" customWidth="1"/>
    <col min="12820" max="12820" width="2.1640625" style="284" customWidth="1"/>
    <col min="12821" max="12821" width="19" style="284" customWidth="1"/>
    <col min="12822" max="12822" width="2.1640625" style="284" customWidth="1"/>
    <col min="12823" max="12823" width="19.5" style="284" bestFit="1" customWidth="1"/>
    <col min="12824" max="12824" width="2.1640625" style="284" customWidth="1"/>
    <col min="12825" max="12825" width="15.1640625" style="284" customWidth="1"/>
    <col min="12826" max="12826" width="2.1640625" style="284" customWidth="1"/>
    <col min="12827" max="12827" width="12.5" style="284" customWidth="1"/>
    <col min="12828" max="12829" width="0" style="284" hidden="1" customWidth="1"/>
    <col min="12830" max="12830" width="10.6640625" style="284"/>
    <col min="12831" max="12831" width="16.33203125" style="284" bestFit="1" customWidth="1"/>
    <col min="12832" max="12832" width="15.1640625" style="284" bestFit="1" customWidth="1"/>
    <col min="12833" max="12833" width="16.33203125" style="284" bestFit="1" customWidth="1"/>
    <col min="12834" max="12835" width="10.6640625" style="284"/>
    <col min="12836" max="12836" width="15.1640625" style="284" bestFit="1" customWidth="1"/>
    <col min="12837" max="13054" width="10.6640625" style="284"/>
    <col min="13055" max="13055" width="12.5" style="284" customWidth="1"/>
    <col min="13056" max="13056" width="2.1640625" style="284" customWidth="1"/>
    <col min="13057" max="13057" width="18.6640625" style="284" bestFit="1" customWidth="1"/>
    <col min="13058" max="13058" width="2.1640625" style="284" customWidth="1"/>
    <col min="13059" max="13059" width="18.5" style="284" customWidth="1"/>
    <col min="13060" max="13060" width="2.1640625" style="284" customWidth="1"/>
    <col min="13061" max="13061" width="18.5" style="284" customWidth="1"/>
    <col min="13062" max="13062" width="2" style="284" customWidth="1"/>
    <col min="13063" max="13063" width="19" style="284" customWidth="1"/>
    <col min="13064" max="13064" width="2.1640625" style="284" customWidth="1"/>
    <col min="13065" max="13065" width="19" style="284" customWidth="1"/>
    <col min="13066" max="13066" width="2" style="284" customWidth="1"/>
    <col min="13067" max="13067" width="19.33203125" style="284" customWidth="1"/>
    <col min="13068" max="13073" width="0" style="284" hidden="1" customWidth="1"/>
    <col min="13074" max="13074" width="2.1640625" style="284" customWidth="1"/>
    <col min="13075" max="13075" width="19" style="284" customWidth="1"/>
    <col min="13076" max="13076" width="2.1640625" style="284" customWidth="1"/>
    <col min="13077" max="13077" width="19" style="284" customWidth="1"/>
    <col min="13078" max="13078" width="2.1640625" style="284" customWidth="1"/>
    <col min="13079" max="13079" width="19.5" style="284" bestFit="1" customWidth="1"/>
    <col min="13080" max="13080" width="2.1640625" style="284" customWidth="1"/>
    <col min="13081" max="13081" width="15.1640625" style="284" customWidth="1"/>
    <col min="13082" max="13082" width="2.1640625" style="284" customWidth="1"/>
    <col min="13083" max="13083" width="12.5" style="284" customWidth="1"/>
    <col min="13084" max="13085" width="0" style="284" hidden="1" customWidth="1"/>
    <col min="13086" max="13086" width="10.6640625" style="284"/>
    <col min="13087" max="13087" width="16.33203125" style="284" bestFit="1" customWidth="1"/>
    <col min="13088" max="13088" width="15.1640625" style="284" bestFit="1" customWidth="1"/>
    <col min="13089" max="13089" width="16.33203125" style="284" bestFit="1" customWidth="1"/>
    <col min="13090" max="13091" width="10.6640625" style="284"/>
    <col min="13092" max="13092" width="15.1640625" style="284" bestFit="1" customWidth="1"/>
    <col min="13093" max="13310" width="10.6640625" style="284"/>
    <col min="13311" max="13311" width="12.5" style="284" customWidth="1"/>
    <col min="13312" max="13312" width="2.1640625" style="284" customWidth="1"/>
    <col min="13313" max="13313" width="18.6640625" style="284" bestFit="1" customWidth="1"/>
    <col min="13314" max="13314" width="2.1640625" style="284" customWidth="1"/>
    <col min="13315" max="13315" width="18.5" style="284" customWidth="1"/>
    <col min="13316" max="13316" width="2.1640625" style="284" customWidth="1"/>
    <col min="13317" max="13317" width="18.5" style="284" customWidth="1"/>
    <col min="13318" max="13318" width="2" style="284" customWidth="1"/>
    <col min="13319" max="13319" width="19" style="284" customWidth="1"/>
    <col min="13320" max="13320" width="2.1640625" style="284" customWidth="1"/>
    <col min="13321" max="13321" width="19" style="284" customWidth="1"/>
    <col min="13322" max="13322" width="2" style="284" customWidth="1"/>
    <col min="13323" max="13323" width="19.33203125" style="284" customWidth="1"/>
    <col min="13324" max="13329" width="0" style="284" hidden="1" customWidth="1"/>
    <col min="13330" max="13330" width="2.1640625" style="284" customWidth="1"/>
    <col min="13331" max="13331" width="19" style="284" customWidth="1"/>
    <col min="13332" max="13332" width="2.1640625" style="284" customWidth="1"/>
    <col min="13333" max="13333" width="19" style="284" customWidth="1"/>
    <col min="13334" max="13334" width="2.1640625" style="284" customWidth="1"/>
    <col min="13335" max="13335" width="19.5" style="284" bestFit="1" customWidth="1"/>
    <col min="13336" max="13336" width="2.1640625" style="284" customWidth="1"/>
    <col min="13337" max="13337" width="15.1640625" style="284" customWidth="1"/>
    <col min="13338" max="13338" width="2.1640625" style="284" customWidth="1"/>
    <col min="13339" max="13339" width="12.5" style="284" customWidth="1"/>
    <col min="13340" max="13341" width="0" style="284" hidden="1" customWidth="1"/>
    <col min="13342" max="13342" width="10.6640625" style="284"/>
    <col min="13343" max="13343" width="16.33203125" style="284" bestFit="1" customWidth="1"/>
    <col min="13344" max="13344" width="15.1640625" style="284" bestFit="1" customWidth="1"/>
    <col min="13345" max="13345" width="16.33203125" style="284" bestFit="1" customWidth="1"/>
    <col min="13346" max="13347" width="10.6640625" style="284"/>
    <col min="13348" max="13348" width="15.1640625" style="284" bestFit="1" customWidth="1"/>
    <col min="13349" max="13566" width="10.6640625" style="284"/>
    <col min="13567" max="13567" width="12.5" style="284" customWidth="1"/>
    <col min="13568" max="13568" width="2.1640625" style="284" customWidth="1"/>
    <col min="13569" max="13569" width="18.6640625" style="284" bestFit="1" customWidth="1"/>
    <col min="13570" max="13570" width="2.1640625" style="284" customWidth="1"/>
    <col min="13571" max="13571" width="18.5" style="284" customWidth="1"/>
    <col min="13572" max="13572" width="2.1640625" style="284" customWidth="1"/>
    <col min="13573" max="13573" width="18.5" style="284" customWidth="1"/>
    <col min="13574" max="13574" width="2" style="284" customWidth="1"/>
    <col min="13575" max="13575" width="19" style="284" customWidth="1"/>
    <col min="13576" max="13576" width="2.1640625" style="284" customWidth="1"/>
    <col min="13577" max="13577" width="19" style="284" customWidth="1"/>
    <col min="13578" max="13578" width="2" style="284" customWidth="1"/>
    <col min="13579" max="13579" width="19.33203125" style="284" customWidth="1"/>
    <col min="13580" max="13585" width="0" style="284" hidden="1" customWidth="1"/>
    <col min="13586" max="13586" width="2.1640625" style="284" customWidth="1"/>
    <col min="13587" max="13587" width="19" style="284" customWidth="1"/>
    <col min="13588" max="13588" width="2.1640625" style="284" customWidth="1"/>
    <col min="13589" max="13589" width="19" style="284" customWidth="1"/>
    <col min="13590" max="13590" width="2.1640625" style="284" customWidth="1"/>
    <col min="13591" max="13591" width="19.5" style="284" bestFit="1" customWidth="1"/>
    <col min="13592" max="13592" width="2.1640625" style="284" customWidth="1"/>
    <col min="13593" max="13593" width="15.1640625" style="284" customWidth="1"/>
    <col min="13594" max="13594" width="2.1640625" style="284" customWidth="1"/>
    <col min="13595" max="13595" width="12.5" style="284" customWidth="1"/>
    <col min="13596" max="13597" width="0" style="284" hidden="1" customWidth="1"/>
    <col min="13598" max="13598" width="10.6640625" style="284"/>
    <col min="13599" max="13599" width="16.33203125" style="284" bestFit="1" customWidth="1"/>
    <col min="13600" max="13600" width="15.1640625" style="284" bestFit="1" customWidth="1"/>
    <col min="13601" max="13601" width="16.33203125" style="284" bestFit="1" customWidth="1"/>
    <col min="13602" max="13603" width="10.6640625" style="284"/>
    <col min="13604" max="13604" width="15.1640625" style="284" bestFit="1" customWidth="1"/>
    <col min="13605" max="13822" width="10.6640625" style="284"/>
    <col min="13823" max="13823" width="12.5" style="284" customWidth="1"/>
    <col min="13824" max="13824" width="2.1640625" style="284" customWidth="1"/>
    <col min="13825" max="13825" width="18.6640625" style="284" bestFit="1" customWidth="1"/>
    <col min="13826" max="13826" width="2.1640625" style="284" customWidth="1"/>
    <col min="13827" max="13827" width="18.5" style="284" customWidth="1"/>
    <col min="13828" max="13828" width="2.1640625" style="284" customWidth="1"/>
    <col min="13829" max="13829" width="18.5" style="284" customWidth="1"/>
    <col min="13830" max="13830" width="2" style="284" customWidth="1"/>
    <col min="13831" max="13831" width="19" style="284" customWidth="1"/>
    <col min="13832" max="13832" width="2.1640625" style="284" customWidth="1"/>
    <col min="13833" max="13833" width="19" style="284" customWidth="1"/>
    <col min="13834" max="13834" width="2" style="284" customWidth="1"/>
    <col min="13835" max="13835" width="19.33203125" style="284" customWidth="1"/>
    <col min="13836" max="13841" width="0" style="284" hidden="1" customWidth="1"/>
    <col min="13842" max="13842" width="2.1640625" style="284" customWidth="1"/>
    <col min="13843" max="13843" width="19" style="284" customWidth="1"/>
    <col min="13844" max="13844" width="2.1640625" style="284" customWidth="1"/>
    <col min="13845" max="13845" width="19" style="284" customWidth="1"/>
    <col min="13846" max="13846" width="2.1640625" style="284" customWidth="1"/>
    <col min="13847" max="13847" width="19.5" style="284" bestFit="1" customWidth="1"/>
    <col min="13848" max="13848" width="2.1640625" style="284" customWidth="1"/>
    <col min="13849" max="13849" width="15.1640625" style="284" customWidth="1"/>
    <col min="13850" max="13850" width="2.1640625" style="284" customWidth="1"/>
    <col min="13851" max="13851" width="12.5" style="284" customWidth="1"/>
    <col min="13852" max="13853" width="0" style="284" hidden="1" customWidth="1"/>
    <col min="13854" max="13854" width="10.6640625" style="284"/>
    <col min="13855" max="13855" width="16.33203125" style="284" bestFit="1" customWidth="1"/>
    <col min="13856" max="13856" width="15.1640625" style="284" bestFit="1" customWidth="1"/>
    <col min="13857" max="13857" width="16.33203125" style="284" bestFit="1" customWidth="1"/>
    <col min="13858" max="13859" width="10.6640625" style="284"/>
    <col min="13860" max="13860" width="15.1640625" style="284" bestFit="1" customWidth="1"/>
    <col min="13861" max="14078" width="10.6640625" style="284"/>
    <col min="14079" max="14079" width="12.5" style="284" customWidth="1"/>
    <col min="14080" max="14080" width="2.1640625" style="284" customWidth="1"/>
    <col min="14081" max="14081" width="18.6640625" style="284" bestFit="1" customWidth="1"/>
    <col min="14082" max="14082" width="2.1640625" style="284" customWidth="1"/>
    <col min="14083" max="14083" width="18.5" style="284" customWidth="1"/>
    <col min="14084" max="14084" width="2.1640625" style="284" customWidth="1"/>
    <col min="14085" max="14085" width="18.5" style="284" customWidth="1"/>
    <col min="14086" max="14086" width="2" style="284" customWidth="1"/>
    <col min="14087" max="14087" width="19" style="284" customWidth="1"/>
    <col min="14088" max="14088" width="2.1640625" style="284" customWidth="1"/>
    <col min="14089" max="14089" width="19" style="284" customWidth="1"/>
    <col min="14090" max="14090" width="2" style="284" customWidth="1"/>
    <col min="14091" max="14091" width="19.33203125" style="284" customWidth="1"/>
    <col min="14092" max="14097" width="0" style="284" hidden="1" customWidth="1"/>
    <col min="14098" max="14098" width="2.1640625" style="284" customWidth="1"/>
    <col min="14099" max="14099" width="19" style="284" customWidth="1"/>
    <col min="14100" max="14100" width="2.1640625" style="284" customWidth="1"/>
    <col min="14101" max="14101" width="19" style="284" customWidth="1"/>
    <col min="14102" max="14102" width="2.1640625" style="284" customWidth="1"/>
    <col min="14103" max="14103" width="19.5" style="284" bestFit="1" customWidth="1"/>
    <col min="14104" max="14104" width="2.1640625" style="284" customWidth="1"/>
    <col min="14105" max="14105" width="15.1640625" style="284" customWidth="1"/>
    <col min="14106" max="14106" width="2.1640625" style="284" customWidth="1"/>
    <col min="14107" max="14107" width="12.5" style="284" customWidth="1"/>
    <col min="14108" max="14109" width="0" style="284" hidden="1" customWidth="1"/>
    <col min="14110" max="14110" width="10.6640625" style="284"/>
    <col min="14111" max="14111" width="16.33203125" style="284" bestFit="1" customWidth="1"/>
    <col min="14112" max="14112" width="15.1640625" style="284" bestFit="1" customWidth="1"/>
    <col min="14113" max="14113" width="16.33203125" style="284" bestFit="1" customWidth="1"/>
    <col min="14114" max="14115" width="10.6640625" style="284"/>
    <col min="14116" max="14116" width="15.1640625" style="284" bestFit="1" customWidth="1"/>
    <col min="14117" max="14334" width="10.6640625" style="284"/>
    <col min="14335" max="14335" width="12.5" style="284" customWidth="1"/>
    <col min="14336" max="14336" width="2.1640625" style="284" customWidth="1"/>
    <col min="14337" max="14337" width="18.6640625" style="284" bestFit="1" customWidth="1"/>
    <col min="14338" max="14338" width="2.1640625" style="284" customWidth="1"/>
    <col min="14339" max="14339" width="18.5" style="284" customWidth="1"/>
    <col min="14340" max="14340" width="2.1640625" style="284" customWidth="1"/>
    <col min="14341" max="14341" width="18.5" style="284" customWidth="1"/>
    <col min="14342" max="14342" width="2" style="284" customWidth="1"/>
    <col min="14343" max="14343" width="19" style="284" customWidth="1"/>
    <col min="14344" max="14344" width="2.1640625" style="284" customWidth="1"/>
    <col min="14345" max="14345" width="19" style="284" customWidth="1"/>
    <col min="14346" max="14346" width="2" style="284" customWidth="1"/>
    <col min="14347" max="14347" width="19.33203125" style="284" customWidth="1"/>
    <col min="14348" max="14353" width="0" style="284" hidden="1" customWidth="1"/>
    <col min="14354" max="14354" width="2.1640625" style="284" customWidth="1"/>
    <col min="14355" max="14355" width="19" style="284" customWidth="1"/>
    <col min="14356" max="14356" width="2.1640625" style="284" customWidth="1"/>
    <col min="14357" max="14357" width="19" style="284" customWidth="1"/>
    <col min="14358" max="14358" width="2.1640625" style="284" customWidth="1"/>
    <col min="14359" max="14359" width="19.5" style="284" bestFit="1" customWidth="1"/>
    <col min="14360" max="14360" width="2.1640625" style="284" customWidth="1"/>
    <col min="14361" max="14361" width="15.1640625" style="284" customWidth="1"/>
    <col min="14362" max="14362" width="2.1640625" style="284" customWidth="1"/>
    <col min="14363" max="14363" width="12.5" style="284" customWidth="1"/>
    <col min="14364" max="14365" width="0" style="284" hidden="1" customWidth="1"/>
    <col min="14366" max="14366" width="10.6640625" style="284"/>
    <col min="14367" max="14367" width="16.33203125" style="284" bestFit="1" customWidth="1"/>
    <col min="14368" max="14368" width="15.1640625" style="284" bestFit="1" customWidth="1"/>
    <col min="14369" max="14369" width="16.33203125" style="284" bestFit="1" customWidth="1"/>
    <col min="14370" max="14371" width="10.6640625" style="284"/>
    <col min="14372" max="14372" width="15.1640625" style="284" bestFit="1" customWidth="1"/>
    <col min="14373" max="14590" width="10.6640625" style="284"/>
    <col min="14591" max="14591" width="12.5" style="284" customWidth="1"/>
    <col min="14592" max="14592" width="2.1640625" style="284" customWidth="1"/>
    <col min="14593" max="14593" width="18.6640625" style="284" bestFit="1" customWidth="1"/>
    <col min="14594" max="14594" width="2.1640625" style="284" customWidth="1"/>
    <col min="14595" max="14595" width="18.5" style="284" customWidth="1"/>
    <col min="14596" max="14596" width="2.1640625" style="284" customWidth="1"/>
    <col min="14597" max="14597" width="18.5" style="284" customWidth="1"/>
    <col min="14598" max="14598" width="2" style="284" customWidth="1"/>
    <col min="14599" max="14599" width="19" style="284" customWidth="1"/>
    <col min="14600" max="14600" width="2.1640625" style="284" customWidth="1"/>
    <col min="14601" max="14601" width="19" style="284" customWidth="1"/>
    <col min="14602" max="14602" width="2" style="284" customWidth="1"/>
    <col min="14603" max="14603" width="19.33203125" style="284" customWidth="1"/>
    <col min="14604" max="14609" width="0" style="284" hidden="1" customWidth="1"/>
    <col min="14610" max="14610" width="2.1640625" style="284" customWidth="1"/>
    <col min="14611" max="14611" width="19" style="284" customWidth="1"/>
    <col min="14612" max="14612" width="2.1640625" style="284" customWidth="1"/>
    <col min="14613" max="14613" width="19" style="284" customWidth="1"/>
    <col min="14614" max="14614" width="2.1640625" style="284" customWidth="1"/>
    <col min="14615" max="14615" width="19.5" style="284" bestFit="1" customWidth="1"/>
    <col min="14616" max="14616" width="2.1640625" style="284" customWidth="1"/>
    <col min="14617" max="14617" width="15.1640625" style="284" customWidth="1"/>
    <col min="14618" max="14618" width="2.1640625" style="284" customWidth="1"/>
    <col min="14619" max="14619" width="12.5" style="284" customWidth="1"/>
    <col min="14620" max="14621" width="0" style="284" hidden="1" customWidth="1"/>
    <col min="14622" max="14622" width="10.6640625" style="284"/>
    <col min="14623" max="14623" width="16.33203125" style="284" bestFit="1" customWidth="1"/>
    <col min="14624" max="14624" width="15.1640625" style="284" bestFit="1" customWidth="1"/>
    <col min="14625" max="14625" width="16.33203125" style="284" bestFit="1" customWidth="1"/>
    <col min="14626" max="14627" width="10.6640625" style="284"/>
    <col min="14628" max="14628" width="15.1640625" style="284" bestFit="1" customWidth="1"/>
    <col min="14629" max="14846" width="10.6640625" style="284"/>
    <col min="14847" max="14847" width="12.5" style="284" customWidth="1"/>
    <col min="14848" max="14848" width="2.1640625" style="284" customWidth="1"/>
    <col min="14849" max="14849" width="18.6640625" style="284" bestFit="1" customWidth="1"/>
    <col min="14850" max="14850" width="2.1640625" style="284" customWidth="1"/>
    <col min="14851" max="14851" width="18.5" style="284" customWidth="1"/>
    <col min="14852" max="14852" width="2.1640625" style="284" customWidth="1"/>
    <col min="14853" max="14853" width="18.5" style="284" customWidth="1"/>
    <col min="14854" max="14854" width="2" style="284" customWidth="1"/>
    <col min="14855" max="14855" width="19" style="284" customWidth="1"/>
    <col min="14856" max="14856" width="2.1640625" style="284" customWidth="1"/>
    <col min="14857" max="14857" width="19" style="284" customWidth="1"/>
    <col min="14858" max="14858" width="2" style="284" customWidth="1"/>
    <col min="14859" max="14859" width="19.33203125" style="284" customWidth="1"/>
    <col min="14860" max="14865" width="0" style="284" hidden="1" customWidth="1"/>
    <col min="14866" max="14866" width="2.1640625" style="284" customWidth="1"/>
    <col min="14867" max="14867" width="19" style="284" customWidth="1"/>
    <col min="14868" max="14868" width="2.1640625" style="284" customWidth="1"/>
    <col min="14869" max="14869" width="19" style="284" customWidth="1"/>
    <col min="14870" max="14870" width="2.1640625" style="284" customWidth="1"/>
    <col min="14871" max="14871" width="19.5" style="284" bestFit="1" customWidth="1"/>
    <col min="14872" max="14872" width="2.1640625" style="284" customWidth="1"/>
    <col min="14873" max="14873" width="15.1640625" style="284" customWidth="1"/>
    <col min="14874" max="14874" width="2.1640625" style="284" customWidth="1"/>
    <col min="14875" max="14875" width="12.5" style="284" customWidth="1"/>
    <col min="14876" max="14877" width="0" style="284" hidden="1" customWidth="1"/>
    <col min="14878" max="14878" width="10.6640625" style="284"/>
    <col min="14879" max="14879" width="16.33203125" style="284" bestFit="1" customWidth="1"/>
    <col min="14880" max="14880" width="15.1640625" style="284" bestFit="1" customWidth="1"/>
    <col min="14881" max="14881" width="16.33203125" style="284" bestFit="1" customWidth="1"/>
    <col min="14882" max="14883" width="10.6640625" style="284"/>
    <col min="14884" max="14884" width="15.1640625" style="284" bestFit="1" customWidth="1"/>
    <col min="14885" max="15102" width="10.6640625" style="284"/>
    <col min="15103" max="15103" width="12.5" style="284" customWidth="1"/>
    <col min="15104" max="15104" width="2.1640625" style="284" customWidth="1"/>
    <col min="15105" max="15105" width="18.6640625" style="284" bestFit="1" customWidth="1"/>
    <col min="15106" max="15106" width="2.1640625" style="284" customWidth="1"/>
    <col min="15107" max="15107" width="18.5" style="284" customWidth="1"/>
    <col min="15108" max="15108" width="2.1640625" style="284" customWidth="1"/>
    <col min="15109" max="15109" width="18.5" style="284" customWidth="1"/>
    <col min="15110" max="15110" width="2" style="284" customWidth="1"/>
    <col min="15111" max="15111" width="19" style="284" customWidth="1"/>
    <col min="15112" max="15112" width="2.1640625" style="284" customWidth="1"/>
    <col min="15113" max="15113" width="19" style="284" customWidth="1"/>
    <col min="15114" max="15114" width="2" style="284" customWidth="1"/>
    <col min="15115" max="15115" width="19.33203125" style="284" customWidth="1"/>
    <col min="15116" max="15121" width="0" style="284" hidden="1" customWidth="1"/>
    <col min="15122" max="15122" width="2.1640625" style="284" customWidth="1"/>
    <col min="15123" max="15123" width="19" style="284" customWidth="1"/>
    <col min="15124" max="15124" width="2.1640625" style="284" customWidth="1"/>
    <col min="15125" max="15125" width="19" style="284" customWidth="1"/>
    <col min="15126" max="15126" width="2.1640625" style="284" customWidth="1"/>
    <col min="15127" max="15127" width="19.5" style="284" bestFit="1" customWidth="1"/>
    <col min="15128" max="15128" width="2.1640625" style="284" customWidth="1"/>
    <col min="15129" max="15129" width="15.1640625" style="284" customWidth="1"/>
    <col min="15130" max="15130" width="2.1640625" style="284" customWidth="1"/>
    <col min="15131" max="15131" width="12.5" style="284" customWidth="1"/>
    <col min="15132" max="15133" width="0" style="284" hidden="1" customWidth="1"/>
    <col min="15134" max="15134" width="10.6640625" style="284"/>
    <col min="15135" max="15135" width="16.33203125" style="284" bestFit="1" customWidth="1"/>
    <col min="15136" max="15136" width="15.1640625" style="284" bestFit="1" customWidth="1"/>
    <col min="15137" max="15137" width="16.33203125" style="284" bestFit="1" customWidth="1"/>
    <col min="15138" max="15139" width="10.6640625" style="284"/>
    <col min="15140" max="15140" width="15.1640625" style="284" bestFit="1" customWidth="1"/>
    <col min="15141" max="15358" width="10.6640625" style="284"/>
    <col min="15359" max="15359" width="12.5" style="284" customWidth="1"/>
    <col min="15360" max="15360" width="2.1640625" style="284" customWidth="1"/>
    <col min="15361" max="15361" width="18.6640625" style="284" bestFit="1" customWidth="1"/>
    <col min="15362" max="15362" width="2.1640625" style="284" customWidth="1"/>
    <col min="15363" max="15363" width="18.5" style="284" customWidth="1"/>
    <col min="15364" max="15364" width="2.1640625" style="284" customWidth="1"/>
    <col min="15365" max="15365" width="18.5" style="284" customWidth="1"/>
    <col min="15366" max="15366" width="2" style="284" customWidth="1"/>
    <col min="15367" max="15367" width="19" style="284" customWidth="1"/>
    <col min="15368" max="15368" width="2.1640625" style="284" customWidth="1"/>
    <col min="15369" max="15369" width="19" style="284" customWidth="1"/>
    <col min="15370" max="15370" width="2" style="284" customWidth="1"/>
    <col min="15371" max="15371" width="19.33203125" style="284" customWidth="1"/>
    <col min="15372" max="15377" width="0" style="284" hidden="1" customWidth="1"/>
    <col min="15378" max="15378" width="2.1640625" style="284" customWidth="1"/>
    <col min="15379" max="15379" width="19" style="284" customWidth="1"/>
    <col min="15380" max="15380" width="2.1640625" style="284" customWidth="1"/>
    <col min="15381" max="15381" width="19" style="284" customWidth="1"/>
    <col min="15382" max="15382" width="2.1640625" style="284" customWidth="1"/>
    <col min="15383" max="15383" width="19.5" style="284" bestFit="1" customWidth="1"/>
    <col min="15384" max="15384" width="2.1640625" style="284" customWidth="1"/>
    <col min="15385" max="15385" width="15.1640625" style="284" customWidth="1"/>
    <col min="15386" max="15386" width="2.1640625" style="284" customWidth="1"/>
    <col min="15387" max="15387" width="12.5" style="284" customWidth="1"/>
    <col min="15388" max="15389" width="0" style="284" hidden="1" customWidth="1"/>
    <col min="15390" max="15390" width="10.6640625" style="284"/>
    <col min="15391" max="15391" width="16.33203125" style="284" bestFit="1" customWidth="1"/>
    <col min="15392" max="15392" width="15.1640625" style="284" bestFit="1" customWidth="1"/>
    <col min="15393" max="15393" width="16.33203125" style="284" bestFit="1" customWidth="1"/>
    <col min="15394" max="15395" width="10.6640625" style="284"/>
    <col min="15396" max="15396" width="15.1640625" style="284" bestFit="1" customWidth="1"/>
    <col min="15397" max="15614" width="10.6640625" style="284"/>
    <col min="15615" max="15615" width="12.5" style="284" customWidth="1"/>
    <col min="15616" max="15616" width="2.1640625" style="284" customWidth="1"/>
    <col min="15617" max="15617" width="18.6640625" style="284" bestFit="1" customWidth="1"/>
    <col min="15618" max="15618" width="2.1640625" style="284" customWidth="1"/>
    <col min="15619" max="15619" width="18.5" style="284" customWidth="1"/>
    <col min="15620" max="15620" width="2.1640625" style="284" customWidth="1"/>
    <col min="15621" max="15621" width="18.5" style="284" customWidth="1"/>
    <col min="15622" max="15622" width="2" style="284" customWidth="1"/>
    <col min="15623" max="15623" width="19" style="284" customWidth="1"/>
    <col min="15624" max="15624" width="2.1640625" style="284" customWidth="1"/>
    <col min="15625" max="15625" width="19" style="284" customWidth="1"/>
    <col min="15626" max="15626" width="2" style="284" customWidth="1"/>
    <col min="15627" max="15627" width="19.33203125" style="284" customWidth="1"/>
    <col min="15628" max="15633" width="0" style="284" hidden="1" customWidth="1"/>
    <col min="15634" max="15634" width="2.1640625" style="284" customWidth="1"/>
    <col min="15635" max="15635" width="19" style="284" customWidth="1"/>
    <col min="15636" max="15636" width="2.1640625" style="284" customWidth="1"/>
    <col min="15637" max="15637" width="19" style="284" customWidth="1"/>
    <col min="15638" max="15638" width="2.1640625" style="284" customWidth="1"/>
    <col min="15639" max="15639" width="19.5" style="284" bestFit="1" customWidth="1"/>
    <col min="15640" max="15640" width="2.1640625" style="284" customWidth="1"/>
    <col min="15641" max="15641" width="15.1640625" style="284" customWidth="1"/>
    <col min="15642" max="15642" width="2.1640625" style="284" customWidth="1"/>
    <col min="15643" max="15643" width="12.5" style="284" customWidth="1"/>
    <col min="15644" max="15645" width="0" style="284" hidden="1" customWidth="1"/>
    <col min="15646" max="15646" width="10.6640625" style="284"/>
    <col min="15647" max="15647" width="16.33203125" style="284" bestFit="1" customWidth="1"/>
    <col min="15648" max="15648" width="15.1640625" style="284" bestFit="1" customWidth="1"/>
    <col min="15649" max="15649" width="16.33203125" style="284" bestFit="1" customWidth="1"/>
    <col min="15650" max="15651" width="10.6640625" style="284"/>
    <col min="15652" max="15652" width="15.1640625" style="284" bestFit="1" customWidth="1"/>
    <col min="15653" max="15870" width="10.6640625" style="284"/>
    <col min="15871" max="15871" width="12.5" style="284" customWidth="1"/>
    <col min="15872" max="15872" width="2.1640625" style="284" customWidth="1"/>
    <col min="15873" max="15873" width="18.6640625" style="284" bestFit="1" customWidth="1"/>
    <col min="15874" max="15874" width="2.1640625" style="284" customWidth="1"/>
    <col min="15875" max="15875" width="18.5" style="284" customWidth="1"/>
    <col min="15876" max="15876" width="2.1640625" style="284" customWidth="1"/>
    <col min="15877" max="15877" width="18.5" style="284" customWidth="1"/>
    <col min="15878" max="15878" width="2" style="284" customWidth="1"/>
    <col min="15879" max="15879" width="19" style="284" customWidth="1"/>
    <col min="15880" max="15880" width="2.1640625" style="284" customWidth="1"/>
    <col min="15881" max="15881" width="19" style="284" customWidth="1"/>
    <col min="15882" max="15882" width="2" style="284" customWidth="1"/>
    <col min="15883" max="15883" width="19.33203125" style="284" customWidth="1"/>
    <col min="15884" max="15889" width="0" style="284" hidden="1" customWidth="1"/>
    <col min="15890" max="15890" width="2.1640625" style="284" customWidth="1"/>
    <col min="15891" max="15891" width="19" style="284" customWidth="1"/>
    <col min="15892" max="15892" width="2.1640625" style="284" customWidth="1"/>
    <col min="15893" max="15893" width="19" style="284" customWidth="1"/>
    <col min="15894" max="15894" width="2.1640625" style="284" customWidth="1"/>
    <col min="15895" max="15895" width="19.5" style="284" bestFit="1" customWidth="1"/>
    <col min="15896" max="15896" width="2.1640625" style="284" customWidth="1"/>
    <col min="15897" max="15897" width="15.1640625" style="284" customWidth="1"/>
    <col min="15898" max="15898" width="2.1640625" style="284" customWidth="1"/>
    <col min="15899" max="15899" width="12.5" style="284" customWidth="1"/>
    <col min="15900" max="15901" width="0" style="284" hidden="1" customWidth="1"/>
    <col min="15902" max="15902" width="10.6640625" style="284"/>
    <col min="15903" max="15903" width="16.33203125" style="284" bestFit="1" customWidth="1"/>
    <col min="15904" max="15904" width="15.1640625" style="284" bestFit="1" customWidth="1"/>
    <col min="15905" max="15905" width="16.33203125" style="284" bestFit="1" customWidth="1"/>
    <col min="15906" max="15907" width="10.6640625" style="284"/>
    <col min="15908" max="15908" width="15.1640625" style="284" bestFit="1" customWidth="1"/>
    <col min="15909" max="16126" width="10.6640625" style="284"/>
    <col min="16127" max="16127" width="12.5" style="284" customWidth="1"/>
    <col min="16128" max="16128" width="2.1640625" style="284" customWidth="1"/>
    <col min="16129" max="16129" width="18.6640625" style="284" bestFit="1" customWidth="1"/>
    <col min="16130" max="16130" width="2.1640625" style="284" customWidth="1"/>
    <col min="16131" max="16131" width="18.5" style="284" customWidth="1"/>
    <col min="16132" max="16132" width="2.1640625" style="284" customWidth="1"/>
    <col min="16133" max="16133" width="18.5" style="284" customWidth="1"/>
    <col min="16134" max="16134" width="2" style="284" customWidth="1"/>
    <col min="16135" max="16135" width="19" style="284" customWidth="1"/>
    <col min="16136" max="16136" width="2.1640625" style="284" customWidth="1"/>
    <col min="16137" max="16137" width="19" style="284" customWidth="1"/>
    <col min="16138" max="16138" width="2" style="284" customWidth="1"/>
    <col min="16139" max="16139" width="19.33203125" style="284" customWidth="1"/>
    <col min="16140" max="16145" width="0" style="284" hidden="1" customWidth="1"/>
    <col min="16146" max="16146" width="2.1640625" style="284" customWidth="1"/>
    <col min="16147" max="16147" width="19" style="284" customWidth="1"/>
    <col min="16148" max="16148" width="2.1640625" style="284" customWidth="1"/>
    <col min="16149" max="16149" width="19" style="284" customWidth="1"/>
    <col min="16150" max="16150" width="2.1640625" style="284" customWidth="1"/>
    <col min="16151" max="16151" width="19.5" style="284" bestFit="1" customWidth="1"/>
    <col min="16152" max="16152" width="2.1640625" style="284" customWidth="1"/>
    <col min="16153" max="16153" width="15.1640625" style="284" customWidth="1"/>
    <col min="16154" max="16154" width="2.1640625" style="284" customWidth="1"/>
    <col min="16155" max="16155" width="12.5" style="284" customWidth="1"/>
    <col min="16156" max="16157" width="0" style="284" hidden="1" customWidth="1"/>
    <col min="16158" max="16158" width="10.6640625" style="284"/>
    <col min="16159" max="16159" width="16.33203125" style="284" bestFit="1" customWidth="1"/>
    <col min="16160" max="16160" width="15.1640625" style="284" bestFit="1" customWidth="1"/>
    <col min="16161" max="16161" width="16.33203125" style="284" bestFit="1" customWidth="1"/>
    <col min="16162" max="16163" width="10.6640625" style="284"/>
    <col min="16164" max="16164" width="15.1640625" style="284" bestFit="1" customWidth="1"/>
    <col min="16165" max="16384" width="10.6640625" style="284"/>
  </cols>
  <sheetData>
    <row r="1" spans="1:37" ht="15" x14ac:dyDescent="0.2">
      <c r="A1" s="283" t="s">
        <v>222</v>
      </c>
    </row>
    <row r="2" spans="1:37" x14ac:dyDescent="0.2">
      <c r="A2" s="284" t="s">
        <v>251</v>
      </c>
    </row>
    <row r="4" spans="1:37" s="285" customFormat="1" x14ac:dyDescent="0.2">
      <c r="E4" s="285" t="s">
        <v>115</v>
      </c>
      <c r="G4" s="285" t="s">
        <v>116</v>
      </c>
      <c r="I4" s="285" t="s">
        <v>117</v>
      </c>
      <c r="K4" s="285" t="s">
        <v>118</v>
      </c>
      <c r="M4" s="285" t="s">
        <v>119</v>
      </c>
      <c r="O4" s="285" t="s">
        <v>120</v>
      </c>
      <c r="Q4" s="285" t="s">
        <v>121</v>
      </c>
      <c r="S4" s="285" t="s">
        <v>223</v>
      </c>
      <c r="U4" s="285" t="s">
        <v>224</v>
      </c>
      <c r="W4" s="285" t="s">
        <v>225</v>
      </c>
      <c r="Y4" s="285" t="s">
        <v>122</v>
      </c>
      <c r="AA4" s="285" t="s">
        <v>133</v>
      </c>
      <c r="AC4" s="285" t="s">
        <v>226</v>
      </c>
      <c r="AE4" s="285" t="s">
        <v>223</v>
      </c>
    </row>
    <row r="5" spans="1:37" ht="5.25" customHeight="1" x14ac:dyDescent="0.2"/>
    <row r="6" spans="1:37" x14ac:dyDescent="0.2">
      <c r="E6" s="286" t="s">
        <v>227</v>
      </c>
      <c r="K6" s="286" t="s">
        <v>228</v>
      </c>
      <c r="L6" s="287"/>
      <c r="M6" s="286" t="s">
        <v>229</v>
      </c>
      <c r="N6" s="287"/>
      <c r="O6" s="287"/>
      <c r="P6" s="287"/>
      <c r="Q6" s="287"/>
      <c r="R6" s="287"/>
      <c r="S6" s="287"/>
      <c r="T6" s="287"/>
      <c r="U6" s="287"/>
      <c r="V6" s="287"/>
      <c r="W6" s="286" t="s">
        <v>230</v>
      </c>
      <c r="X6" s="287"/>
      <c r="Y6" s="286" t="s">
        <v>247</v>
      </c>
      <c r="Z6" s="288"/>
      <c r="AA6" s="286" t="s">
        <v>248</v>
      </c>
      <c r="AC6" s="286" t="s">
        <v>249</v>
      </c>
      <c r="AE6" s="286" t="s">
        <v>250</v>
      </c>
    </row>
    <row r="7" spans="1:37" ht="5.25" customHeight="1" thickBot="1" x14ac:dyDescent="0.25"/>
    <row r="8" spans="1:37" ht="13.5" thickBot="1" x14ac:dyDescent="0.25">
      <c r="G8" s="289" t="s">
        <v>270</v>
      </c>
      <c r="H8" s="290"/>
      <c r="I8" s="291"/>
      <c r="K8" s="289" t="s">
        <v>231</v>
      </c>
      <c r="L8" s="290"/>
      <c r="M8" s="291"/>
      <c r="S8" s="285" t="s">
        <v>232</v>
      </c>
      <c r="U8" s="285" t="s">
        <v>233</v>
      </c>
      <c r="W8" s="285" t="s">
        <v>234</v>
      </c>
      <c r="Y8" s="289" t="s">
        <v>271</v>
      </c>
      <c r="Z8" s="290"/>
      <c r="AA8" s="291"/>
      <c r="AE8" s="292" t="s">
        <v>201</v>
      </c>
    </row>
    <row r="9" spans="1:37" x14ac:dyDescent="0.2">
      <c r="A9" s="292" t="s">
        <v>235</v>
      </c>
      <c r="C9" s="292" t="s">
        <v>246</v>
      </c>
      <c r="E9" s="292" t="s">
        <v>252</v>
      </c>
      <c r="G9" s="293" t="s">
        <v>236</v>
      </c>
      <c r="H9" s="294"/>
      <c r="I9" s="295" t="s">
        <v>237</v>
      </c>
      <c r="K9" s="293" t="s">
        <v>236</v>
      </c>
      <c r="L9" s="294"/>
      <c r="M9" s="295" t="s">
        <v>237</v>
      </c>
      <c r="O9" s="292" t="s">
        <v>254</v>
      </c>
      <c r="Q9" s="292" t="s">
        <v>253</v>
      </c>
      <c r="S9" s="292" t="s">
        <v>239</v>
      </c>
      <c r="U9" s="292" t="s">
        <v>240</v>
      </c>
      <c r="W9" s="292" t="s">
        <v>238</v>
      </c>
      <c r="Y9" s="293" t="s">
        <v>236</v>
      </c>
      <c r="Z9" s="294"/>
      <c r="AA9" s="295" t="s">
        <v>237</v>
      </c>
      <c r="AE9" s="292" t="s">
        <v>241</v>
      </c>
      <c r="AG9" s="292" t="s">
        <v>235</v>
      </c>
    </row>
    <row r="10" spans="1:37" ht="13.5" thickBot="1" x14ac:dyDescent="0.25">
      <c r="A10" s="296">
        <v>38960</v>
      </c>
      <c r="C10" s="297" t="s">
        <v>265</v>
      </c>
      <c r="E10" s="297" t="s">
        <v>239</v>
      </c>
      <c r="G10" s="298" t="s">
        <v>242</v>
      </c>
      <c r="H10" s="299"/>
      <c r="I10" s="300" t="s">
        <v>243</v>
      </c>
      <c r="K10" s="298" t="s">
        <v>242</v>
      </c>
      <c r="L10" s="299"/>
      <c r="M10" s="300" t="s">
        <v>243</v>
      </c>
      <c r="O10" s="297" t="s">
        <v>239</v>
      </c>
      <c r="Q10" s="297" t="s">
        <v>239</v>
      </c>
      <c r="S10" s="297" t="s">
        <v>244</v>
      </c>
      <c r="U10" s="297" t="s">
        <v>199</v>
      </c>
      <c r="W10" s="297" t="s">
        <v>239</v>
      </c>
      <c r="Y10" s="298" t="s">
        <v>242</v>
      </c>
      <c r="Z10" s="299"/>
      <c r="AA10" s="300" t="s">
        <v>243</v>
      </c>
      <c r="AC10" s="297" t="s">
        <v>245</v>
      </c>
      <c r="AE10" s="297" t="s">
        <v>242</v>
      </c>
      <c r="AG10" s="296">
        <v>38960</v>
      </c>
    </row>
    <row r="11" spans="1:37" x14ac:dyDescent="0.2">
      <c r="A11" s="301">
        <v>2020</v>
      </c>
      <c r="C11" s="302">
        <v>959175</v>
      </c>
      <c r="E11" s="302">
        <v>747975</v>
      </c>
      <c r="F11" s="302"/>
      <c r="G11" s="303">
        <v>242752.90733663482</v>
      </c>
      <c r="H11" s="304"/>
      <c r="I11" s="305">
        <v>1464397.0926633652</v>
      </c>
      <c r="J11" s="306"/>
      <c r="K11" s="307">
        <f>G11/($E11+C11)</f>
        <v>0.14219776079233507</v>
      </c>
      <c r="L11" s="308"/>
      <c r="M11" s="309">
        <f>I11/($E11+C11)</f>
        <v>0.85780223920766496</v>
      </c>
      <c r="N11" s="310"/>
      <c r="O11" s="302">
        <v>959175</v>
      </c>
      <c r="P11" s="310"/>
      <c r="Q11" s="302">
        <v>742046.25</v>
      </c>
      <c r="R11" s="302"/>
      <c r="S11" s="302"/>
      <c r="T11" s="302"/>
      <c r="U11" s="302"/>
      <c r="V11" s="302"/>
      <c r="W11" s="302">
        <f t="shared" ref="W11:W25" si="0">Q11+S11-U11</f>
        <v>742046.25</v>
      </c>
      <c r="X11" s="302"/>
      <c r="Y11" s="311">
        <f>(Q11+O11)*K11</f>
        <v>241909.85236233726</v>
      </c>
      <c r="Z11" s="312"/>
      <c r="AA11" s="313">
        <f>(Q11+O11)*M11</f>
        <v>1459311.3976376627</v>
      </c>
      <c r="AB11" s="302"/>
      <c r="AC11" s="302">
        <f>C11+E11-Q11-O11</f>
        <v>5928.75</v>
      </c>
      <c r="AD11" s="302"/>
      <c r="AE11" s="302">
        <f t="shared" ref="AE11:AE24" si="1">AC11*K11</f>
        <v>843.05497429755656</v>
      </c>
      <c r="AG11" s="301">
        <v>2020</v>
      </c>
      <c r="AI11" s="306" t="e">
        <f>W11-#REF!</f>
        <v>#REF!</v>
      </c>
      <c r="AJ11" s="314">
        <f>Q11*M11</f>
        <v>636528.9348456508</v>
      </c>
      <c r="AK11" s="314">
        <f>E11+C11-O11</f>
        <v>747975</v>
      </c>
    </row>
    <row r="12" spans="1:37" x14ac:dyDescent="0.2">
      <c r="A12" s="301">
        <f t="shared" ref="A12:A25" si="2">A11+1</f>
        <v>2021</v>
      </c>
      <c r="E12" s="315">
        <f t="shared" ref="E12:E24" si="3">I12+G12</f>
        <v>1718200</v>
      </c>
      <c r="F12" s="316"/>
      <c r="G12" s="317">
        <v>245089.98404017347</v>
      </c>
      <c r="H12" s="318"/>
      <c r="I12" s="319">
        <v>1473110.0159598265</v>
      </c>
      <c r="J12" s="306"/>
      <c r="K12" s="307">
        <f t="shared" ref="K12:K24" si="4">G12/$E12</f>
        <v>0.14264345480163745</v>
      </c>
      <c r="L12" s="308"/>
      <c r="M12" s="309">
        <f t="shared" ref="M12:M24" si="5">I12/$E12</f>
        <v>0.85735654519836257</v>
      </c>
      <c r="N12" s="310"/>
      <c r="O12" s="310"/>
      <c r="P12" s="310"/>
      <c r="Q12" s="315">
        <v>1165450</v>
      </c>
      <c r="R12" s="316"/>
      <c r="S12" s="316"/>
      <c r="T12" s="316"/>
      <c r="U12" s="316"/>
      <c r="V12" s="316"/>
      <c r="W12" s="316">
        <f t="shared" si="0"/>
        <v>1165450</v>
      </c>
      <c r="X12" s="316"/>
      <c r="Y12" s="320">
        <f t="shared" ref="Y12:Y24" si="6">Q12*K12</f>
        <v>166243.81439856836</v>
      </c>
      <c r="Z12" s="321"/>
      <c r="AA12" s="322">
        <f t="shared" ref="AA12:AA24" si="7">Q12*M12</f>
        <v>999206.18560143164</v>
      </c>
      <c r="AC12" s="315">
        <f t="shared" ref="AC12:AC24" si="8">E12-Q12</f>
        <v>552750</v>
      </c>
      <c r="AE12" s="315">
        <f t="shared" si="1"/>
        <v>78846.169641605098</v>
      </c>
      <c r="AG12" s="301">
        <f t="shared" ref="AG12:AG25" si="9">AG11+1</f>
        <v>2021</v>
      </c>
      <c r="AI12" s="306" t="e">
        <f>W12-#REF!</f>
        <v>#REF!</v>
      </c>
      <c r="AJ12" s="314">
        <f>Q11*K11</f>
        <v>105517.31515434926</v>
      </c>
      <c r="AK12" s="314">
        <f>O11*K11</f>
        <v>136392.53720798797</v>
      </c>
    </row>
    <row r="13" spans="1:37" x14ac:dyDescent="0.2">
      <c r="A13" s="301">
        <f t="shared" si="2"/>
        <v>2022</v>
      </c>
      <c r="E13" s="315">
        <f t="shared" si="3"/>
        <v>1732975</v>
      </c>
      <c r="F13" s="316"/>
      <c r="G13" s="317">
        <v>247302.06619922724</v>
      </c>
      <c r="H13" s="318"/>
      <c r="I13" s="319">
        <v>1485672.9338007728</v>
      </c>
      <c r="J13" s="306"/>
      <c r="K13" s="307">
        <f t="shared" si="4"/>
        <v>0.14270377022128261</v>
      </c>
      <c r="L13" s="308"/>
      <c r="M13" s="309">
        <f t="shared" si="5"/>
        <v>0.85729622977871733</v>
      </c>
      <c r="N13" s="310"/>
      <c r="O13" s="310"/>
      <c r="P13" s="310"/>
      <c r="Q13" s="315">
        <v>1183450</v>
      </c>
      <c r="R13" s="316"/>
      <c r="S13" s="316"/>
      <c r="T13" s="316"/>
      <c r="U13" s="316"/>
      <c r="V13" s="316"/>
      <c r="W13" s="316">
        <f t="shared" si="0"/>
        <v>1183450</v>
      </c>
      <c r="X13" s="316"/>
      <c r="Y13" s="320">
        <f t="shared" si="6"/>
        <v>168882.77686837691</v>
      </c>
      <c r="Z13" s="321"/>
      <c r="AA13" s="322">
        <f t="shared" si="7"/>
        <v>1014567.223131623</v>
      </c>
      <c r="AC13" s="315">
        <f t="shared" si="8"/>
        <v>549525</v>
      </c>
      <c r="AE13" s="315">
        <f t="shared" si="1"/>
        <v>78419.289330850326</v>
      </c>
      <c r="AG13" s="301">
        <f t="shared" si="9"/>
        <v>2022</v>
      </c>
      <c r="AI13" s="306" t="e">
        <f>W13-#REF!</f>
        <v>#REF!</v>
      </c>
    </row>
    <row r="14" spans="1:37" x14ac:dyDescent="0.2">
      <c r="A14" s="301">
        <f t="shared" si="2"/>
        <v>2023</v>
      </c>
      <c r="E14" s="315">
        <f t="shared" si="3"/>
        <v>1749975</v>
      </c>
      <c r="F14" s="316"/>
      <c r="G14" s="317">
        <v>253108.54883917002</v>
      </c>
      <c r="H14" s="318"/>
      <c r="I14" s="319">
        <v>1496866.45116083</v>
      </c>
      <c r="J14" s="306"/>
      <c r="K14" s="307">
        <f t="shared" si="4"/>
        <v>0.14463552270127861</v>
      </c>
      <c r="L14" s="308"/>
      <c r="M14" s="309">
        <f t="shared" si="5"/>
        <v>0.85536447729872145</v>
      </c>
      <c r="N14" s="310"/>
      <c r="O14" s="310"/>
      <c r="P14" s="310"/>
      <c r="Q14" s="315">
        <v>1199450</v>
      </c>
      <c r="R14" s="316"/>
      <c r="S14" s="316"/>
      <c r="T14" s="316"/>
      <c r="U14" s="316"/>
      <c r="V14" s="316"/>
      <c r="W14" s="316">
        <f t="shared" si="0"/>
        <v>1199450</v>
      </c>
      <c r="X14" s="316"/>
      <c r="Y14" s="320">
        <f t="shared" si="6"/>
        <v>173483.07770404863</v>
      </c>
      <c r="Z14" s="321"/>
      <c r="AA14" s="322">
        <f t="shared" si="7"/>
        <v>1025966.9222959514</v>
      </c>
      <c r="AC14" s="315">
        <f t="shared" si="8"/>
        <v>550525</v>
      </c>
      <c r="AE14" s="315">
        <f t="shared" si="1"/>
        <v>79625.471135121406</v>
      </c>
      <c r="AG14" s="301">
        <f t="shared" si="9"/>
        <v>2023</v>
      </c>
      <c r="AI14" s="306" t="e">
        <f>W14-#REF!</f>
        <v>#REF!</v>
      </c>
    </row>
    <row r="15" spans="1:37" x14ac:dyDescent="0.2">
      <c r="A15" s="301">
        <f t="shared" si="2"/>
        <v>2024</v>
      </c>
      <c r="E15" s="315">
        <f t="shared" si="3"/>
        <v>1762650</v>
      </c>
      <c r="F15" s="316"/>
      <c r="G15" s="317">
        <v>254187.93486902909</v>
      </c>
      <c r="H15" s="318"/>
      <c r="I15" s="319">
        <v>1508462.0651309709</v>
      </c>
      <c r="J15" s="306"/>
      <c r="K15" s="307">
        <f t="shared" si="4"/>
        <v>0.14420783188326047</v>
      </c>
      <c r="L15" s="308"/>
      <c r="M15" s="309">
        <f t="shared" si="5"/>
        <v>0.85579216811673953</v>
      </c>
      <c r="N15" s="310"/>
      <c r="O15" s="310"/>
      <c r="P15" s="310"/>
      <c r="Q15" s="315">
        <v>1208575</v>
      </c>
      <c r="R15" s="316"/>
      <c r="S15" s="316"/>
      <c r="T15" s="316"/>
      <c r="U15" s="316"/>
      <c r="V15" s="316"/>
      <c r="W15" s="316">
        <f t="shared" si="0"/>
        <v>1208575</v>
      </c>
      <c r="X15" s="316"/>
      <c r="Y15" s="320">
        <f t="shared" si="6"/>
        <v>174285.98041831152</v>
      </c>
      <c r="Z15" s="321"/>
      <c r="AA15" s="322">
        <f t="shared" si="7"/>
        <v>1034289.0195816885</v>
      </c>
      <c r="AC15" s="315">
        <f t="shared" si="8"/>
        <v>554075</v>
      </c>
      <c r="AE15" s="315">
        <f t="shared" si="1"/>
        <v>79901.954450717545</v>
      </c>
      <c r="AG15" s="301">
        <f t="shared" si="9"/>
        <v>2024</v>
      </c>
      <c r="AI15" s="306" t="e">
        <f>W15-#REF!</f>
        <v>#REF!</v>
      </c>
    </row>
    <row r="16" spans="1:37" x14ac:dyDescent="0.2">
      <c r="A16" s="301">
        <f t="shared" si="2"/>
        <v>2025</v>
      </c>
      <c r="E16" s="315">
        <f t="shared" si="3"/>
        <v>1777137.5</v>
      </c>
      <c r="F16" s="316"/>
      <c r="G16" s="317">
        <v>258993.12940479815</v>
      </c>
      <c r="H16" s="318"/>
      <c r="I16" s="319">
        <v>1518144.3705952018</v>
      </c>
      <c r="J16" s="306"/>
      <c r="K16" s="307">
        <f t="shared" si="4"/>
        <v>0.14573612306577186</v>
      </c>
      <c r="L16" s="308"/>
      <c r="M16" s="309">
        <f t="shared" si="5"/>
        <v>0.85426387693422812</v>
      </c>
      <c r="N16" s="310"/>
      <c r="O16" s="310"/>
      <c r="P16" s="310"/>
      <c r="Q16" s="315">
        <v>1225700</v>
      </c>
      <c r="R16" s="316"/>
      <c r="S16" s="316"/>
      <c r="T16" s="316"/>
      <c r="U16" s="316"/>
      <c r="V16" s="316"/>
      <c r="W16" s="316">
        <f t="shared" si="0"/>
        <v>1225700</v>
      </c>
      <c r="X16" s="316"/>
      <c r="Y16" s="320">
        <f t="shared" si="6"/>
        <v>178628.76604171656</v>
      </c>
      <c r="Z16" s="321"/>
      <c r="AA16" s="322">
        <f t="shared" si="7"/>
        <v>1047071.2339582834</v>
      </c>
      <c r="AC16" s="315">
        <f t="shared" si="8"/>
        <v>551437.5</v>
      </c>
      <c r="AE16" s="315">
        <f t="shared" si="1"/>
        <v>80364.36336308156</v>
      </c>
      <c r="AG16" s="301">
        <f t="shared" si="9"/>
        <v>2025</v>
      </c>
      <c r="AI16" s="306" t="e">
        <f>W16-#REF!</f>
        <v>#REF!</v>
      </c>
    </row>
    <row r="17" spans="1:35" x14ac:dyDescent="0.2">
      <c r="A17" s="301">
        <f t="shared" si="2"/>
        <v>2026</v>
      </c>
      <c r="E17" s="315">
        <f t="shared" si="3"/>
        <v>1786600</v>
      </c>
      <c r="F17" s="316"/>
      <c r="G17" s="317">
        <v>258632.63813084248</v>
      </c>
      <c r="H17" s="318"/>
      <c r="I17" s="319">
        <v>1527967.3618691575</v>
      </c>
      <c r="J17" s="306"/>
      <c r="K17" s="307">
        <f t="shared" si="4"/>
        <v>0.14476247516558965</v>
      </c>
      <c r="L17" s="308"/>
      <c r="M17" s="309">
        <f t="shared" si="5"/>
        <v>0.8552375248344104</v>
      </c>
      <c r="N17" s="310"/>
      <c r="O17" s="310"/>
      <c r="P17" s="310"/>
      <c r="Q17" s="315">
        <v>1781700</v>
      </c>
      <c r="R17" s="316"/>
      <c r="S17" s="316"/>
      <c r="T17" s="316"/>
      <c r="U17" s="316"/>
      <c r="V17" s="316"/>
      <c r="W17" s="316">
        <f t="shared" si="0"/>
        <v>1781700</v>
      </c>
      <c r="X17" s="316"/>
      <c r="Y17" s="320">
        <f t="shared" si="6"/>
        <v>257923.3020025311</v>
      </c>
      <c r="Z17" s="321"/>
      <c r="AA17" s="322">
        <f t="shared" si="7"/>
        <v>1523776.697997469</v>
      </c>
      <c r="AC17" s="315">
        <f t="shared" si="8"/>
        <v>4900</v>
      </c>
      <c r="AE17" s="315">
        <f t="shared" si="1"/>
        <v>709.3361283113893</v>
      </c>
      <c r="AG17" s="301">
        <f t="shared" si="9"/>
        <v>2026</v>
      </c>
      <c r="AI17" s="306" t="e">
        <f>W17-#REF!</f>
        <v>#REF!</v>
      </c>
    </row>
    <row r="18" spans="1:35" x14ac:dyDescent="0.2">
      <c r="A18" s="301">
        <f t="shared" si="2"/>
        <v>2027</v>
      </c>
      <c r="E18" s="315">
        <f t="shared" si="3"/>
        <v>1800700</v>
      </c>
      <c r="F18" s="316"/>
      <c r="G18" s="317">
        <v>262375.81726284139</v>
      </c>
      <c r="H18" s="318"/>
      <c r="I18" s="319">
        <v>1538324.1827371586</v>
      </c>
      <c r="J18" s="306"/>
      <c r="K18" s="307">
        <f t="shared" si="4"/>
        <v>0.14570767882647936</v>
      </c>
      <c r="L18" s="308"/>
      <c r="M18" s="309">
        <f t="shared" si="5"/>
        <v>0.85429232117352061</v>
      </c>
      <c r="N18" s="310"/>
      <c r="O18" s="310"/>
      <c r="P18" s="310"/>
      <c r="Q18" s="315">
        <v>1795825</v>
      </c>
      <c r="R18" s="316"/>
      <c r="S18" s="316"/>
      <c r="T18" s="316"/>
      <c r="U18" s="316"/>
      <c r="V18" s="316"/>
      <c r="W18" s="316">
        <f t="shared" si="0"/>
        <v>1795825</v>
      </c>
      <c r="X18" s="316"/>
      <c r="Y18" s="320">
        <f t="shared" si="6"/>
        <v>261665.49232856231</v>
      </c>
      <c r="Z18" s="321"/>
      <c r="AA18" s="322">
        <f t="shared" si="7"/>
        <v>1534159.5076714377</v>
      </c>
      <c r="AC18" s="315">
        <f t="shared" si="8"/>
        <v>4875</v>
      </c>
      <c r="AE18" s="315">
        <f t="shared" si="1"/>
        <v>710.32493427908685</v>
      </c>
      <c r="AG18" s="301">
        <f t="shared" si="9"/>
        <v>2027</v>
      </c>
      <c r="AI18" s="306" t="e">
        <f>W18-#REF!</f>
        <v>#REF!</v>
      </c>
    </row>
    <row r="19" spans="1:35" x14ac:dyDescent="0.2">
      <c r="A19" s="301">
        <f t="shared" si="2"/>
        <v>2028</v>
      </c>
      <c r="E19" s="315">
        <f t="shared" si="3"/>
        <v>1817100</v>
      </c>
      <c r="F19" s="316"/>
      <c r="G19" s="317">
        <v>265853.0369393907</v>
      </c>
      <c r="H19" s="318"/>
      <c r="I19" s="319">
        <v>1551246.9630606093</v>
      </c>
      <c r="J19" s="306"/>
      <c r="K19" s="307">
        <f t="shared" si="4"/>
        <v>0.14630622251906372</v>
      </c>
      <c r="L19" s="308"/>
      <c r="M19" s="309">
        <f t="shared" si="5"/>
        <v>0.85369377748093622</v>
      </c>
      <c r="N19" s="310"/>
      <c r="O19" s="310"/>
      <c r="P19" s="310"/>
      <c r="Q19" s="315">
        <v>1815950</v>
      </c>
      <c r="R19" s="316"/>
      <c r="S19" s="316"/>
      <c r="T19" s="316"/>
      <c r="U19" s="316"/>
      <c r="V19" s="316"/>
      <c r="W19" s="316">
        <f t="shared" si="0"/>
        <v>1815950</v>
      </c>
      <c r="X19" s="316"/>
      <c r="Y19" s="320">
        <f t="shared" si="6"/>
        <v>265684.78478349379</v>
      </c>
      <c r="Z19" s="321"/>
      <c r="AA19" s="322">
        <f t="shared" si="7"/>
        <v>1550265.215216506</v>
      </c>
      <c r="AC19" s="315">
        <f t="shared" si="8"/>
        <v>1150</v>
      </c>
      <c r="AE19" s="315">
        <f t="shared" si="1"/>
        <v>168.25215589692328</v>
      </c>
      <c r="AG19" s="301">
        <f t="shared" si="9"/>
        <v>2028</v>
      </c>
      <c r="AI19" s="306" t="e">
        <f>W19-#REF!</f>
        <v>#REF!</v>
      </c>
    </row>
    <row r="20" spans="1:35" x14ac:dyDescent="0.2">
      <c r="A20" s="301">
        <f t="shared" si="2"/>
        <v>2029</v>
      </c>
      <c r="E20" s="315">
        <f t="shared" si="3"/>
        <v>1830700</v>
      </c>
      <c r="F20" s="316"/>
      <c r="G20" s="317">
        <v>267641.98969090986</v>
      </c>
      <c r="H20" s="318"/>
      <c r="I20" s="319">
        <v>1563058.0103090901</v>
      </c>
      <c r="J20" s="306"/>
      <c r="K20" s="307">
        <f t="shared" si="4"/>
        <v>0.14619653121260165</v>
      </c>
      <c r="L20" s="308"/>
      <c r="M20" s="309">
        <f t="shared" si="5"/>
        <v>0.85380346878739832</v>
      </c>
      <c r="N20" s="310"/>
      <c r="O20" s="310"/>
      <c r="P20" s="310"/>
      <c r="Q20" s="315">
        <v>1826950</v>
      </c>
      <c r="R20" s="316"/>
      <c r="S20" s="316"/>
      <c r="T20" s="316"/>
      <c r="U20" s="316"/>
      <c r="V20" s="316"/>
      <c r="W20" s="316">
        <f t="shared" si="0"/>
        <v>1826950</v>
      </c>
      <c r="X20" s="316"/>
      <c r="Y20" s="320">
        <f t="shared" si="6"/>
        <v>267093.75269886258</v>
      </c>
      <c r="Z20" s="323"/>
      <c r="AA20" s="322">
        <f t="shared" si="7"/>
        <v>1559856.2473011373</v>
      </c>
      <c r="AC20" s="315">
        <f t="shared" si="8"/>
        <v>3750</v>
      </c>
      <c r="AE20" s="315">
        <f t="shared" si="1"/>
        <v>548.23699204725619</v>
      </c>
      <c r="AG20" s="301">
        <f t="shared" si="9"/>
        <v>2029</v>
      </c>
      <c r="AI20" s="306" t="e">
        <f>W20-#REF!</f>
        <v>#REF!</v>
      </c>
    </row>
    <row r="21" spans="1:35" x14ac:dyDescent="0.2">
      <c r="A21" s="301">
        <f t="shared" si="2"/>
        <v>2030</v>
      </c>
      <c r="E21" s="315">
        <f t="shared" si="3"/>
        <v>1841500</v>
      </c>
      <c r="F21" s="316"/>
      <c r="G21" s="317">
        <v>269090.65370831173</v>
      </c>
      <c r="H21" s="318"/>
      <c r="I21" s="319">
        <v>1572409.3462916883</v>
      </c>
      <c r="J21" s="306"/>
      <c r="K21" s="307">
        <f t="shared" si="4"/>
        <v>0.14612579620326457</v>
      </c>
      <c r="L21" s="308"/>
      <c r="M21" s="309">
        <f t="shared" si="5"/>
        <v>0.8538742037967354</v>
      </c>
      <c r="N21" s="310"/>
      <c r="O21" s="310"/>
      <c r="P21" s="310"/>
      <c r="Q21" s="315">
        <v>1838825</v>
      </c>
      <c r="R21" s="316"/>
      <c r="S21" s="316"/>
      <c r="T21" s="316"/>
      <c r="U21" s="316"/>
      <c r="V21" s="316"/>
      <c r="W21" s="316"/>
      <c r="X21" s="316"/>
      <c r="Y21" s="320">
        <f t="shared" si="6"/>
        <v>268699.76720346796</v>
      </c>
      <c r="Z21" s="323"/>
      <c r="AA21" s="322">
        <f t="shared" si="7"/>
        <v>1570125.2327965319</v>
      </c>
      <c r="AC21" s="315">
        <f t="shared" si="8"/>
        <v>2675</v>
      </c>
      <c r="AE21" s="315">
        <f t="shared" si="1"/>
        <v>390.88650484373272</v>
      </c>
      <c r="AG21" s="301">
        <f t="shared" si="9"/>
        <v>2030</v>
      </c>
      <c r="AI21" s="306"/>
    </row>
    <row r="22" spans="1:35" x14ac:dyDescent="0.2">
      <c r="A22" s="301">
        <f t="shared" si="2"/>
        <v>2031</v>
      </c>
      <c r="E22" s="315">
        <f t="shared" si="3"/>
        <v>1859300</v>
      </c>
      <c r="F22" s="316"/>
      <c r="G22" s="317">
        <v>274798.91455919296</v>
      </c>
      <c r="H22" s="318"/>
      <c r="I22" s="319">
        <v>1584501.085440807</v>
      </c>
      <c r="J22" s="306"/>
      <c r="K22" s="307">
        <f t="shared" si="4"/>
        <v>0.1477969744308035</v>
      </c>
      <c r="L22" s="308"/>
      <c r="M22" s="309">
        <f t="shared" si="5"/>
        <v>0.85220302556919647</v>
      </c>
      <c r="N22" s="310"/>
      <c r="O22" s="310"/>
      <c r="P22" s="310"/>
      <c r="Q22" s="315">
        <v>1859300</v>
      </c>
      <c r="R22" s="316"/>
      <c r="S22" s="316"/>
      <c r="T22" s="316"/>
      <c r="U22" s="316"/>
      <c r="V22" s="316"/>
      <c r="W22" s="316"/>
      <c r="X22" s="316"/>
      <c r="Y22" s="320">
        <f t="shared" si="6"/>
        <v>274798.91455919296</v>
      </c>
      <c r="Z22" s="323"/>
      <c r="AA22" s="322">
        <f t="shared" si="7"/>
        <v>1584501.085440807</v>
      </c>
      <c r="AC22" s="315">
        <f t="shared" si="8"/>
        <v>0</v>
      </c>
      <c r="AE22" s="315">
        <f t="shared" si="1"/>
        <v>0</v>
      </c>
      <c r="AG22" s="301">
        <f t="shared" si="9"/>
        <v>2031</v>
      </c>
      <c r="AI22" s="306"/>
    </row>
    <row r="23" spans="1:35" x14ac:dyDescent="0.2">
      <c r="A23" s="301">
        <f t="shared" si="2"/>
        <v>2032</v>
      </c>
      <c r="E23" s="315">
        <f t="shared" si="3"/>
        <v>3010700</v>
      </c>
      <c r="F23" s="316"/>
      <c r="G23" s="317"/>
      <c r="H23" s="318"/>
      <c r="I23" s="319">
        <v>3010700</v>
      </c>
      <c r="J23" s="306"/>
      <c r="K23" s="307">
        <f t="shared" si="4"/>
        <v>0</v>
      </c>
      <c r="L23" s="308"/>
      <c r="M23" s="309">
        <f t="shared" si="5"/>
        <v>1</v>
      </c>
      <c r="N23" s="310"/>
      <c r="O23" s="310"/>
      <c r="P23" s="310"/>
      <c r="Q23" s="315">
        <v>3010700</v>
      </c>
      <c r="R23" s="316"/>
      <c r="S23" s="316"/>
      <c r="T23" s="316"/>
      <c r="U23" s="316"/>
      <c r="V23" s="316"/>
      <c r="W23" s="316"/>
      <c r="X23" s="316"/>
      <c r="Y23" s="320">
        <f t="shared" si="6"/>
        <v>0</v>
      </c>
      <c r="Z23" s="323"/>
      <c r="AA23" s="322">
        <f t="shared" si="7"/>
        <v>3010700</v>
      </c>
      <c r="AC23" s="315">
        <f t="shared" si="8"/>
        <v>0</v>
      </c>
      <c r="AE23" s="315">
        <f t="shared" si="1"/>
        <v>0</v>
      </c>
      <c r="AG23" s="301">
        <f t="shared" si="9"/>
        <v>2032</v>
      </c>
      <c r="AI23" s="306"/>
    </row>
    <row r="24" spans="1:35" x14ac:dyDescent="0.2">
      <c r="A24" s="301">
        <f t="shared" si="2"/>
        <v>2033</v>
      </c>
      <c r="E24" s="315">
        <f t="shared" si="3"/>
        <v>3034500</v>
      </c>
      <c r="F24" s="316"/>
      <c r="G24" s="317"/>
      <c r="H24" s="318"/>
      <c r="I24" s="319">
        <v>3034500</v>
      </c>
      <c r="J24" s="306"/>
      <c r="K24" s="307">
        <f t="shared" si="4"/>
        <v>0</v>
      </c>
      <c r="L24" s="308"/>
      <c r="M24" s="309">
        <f t="shared" si="5"/>
        <v>1</v>
      </c>
      <c r="N24" s="310"/>
      <c r="O24" s="310"/>
      <c r="P24" s="310"/>
      <c r="Q24" s="315">
        <v>3034500</v>
      </c>
      <c r="R24" s="316"/>
      <c r="S24" s="316"/>
      <c r="T24" s="316"/>
      <c r="U24" s="316"/>
      <c r="V24" s="316"/>
      <c r="W24" s="316"/>
      <c r="X24" s="316"/>
      <c r="Y24" s="320">
        <f t="shared" si="6"/>
        <v>0</v>
      </c>
      <c r="Z24" s="323"/>
      <c r="AA24" s="322">
        <f t="shared" si="7"/>
        <v>3034500</v>
      </c>
      <c r="AC24" s="315">
        <f t="shared" si="8"/>
        <v>0</v>
      </c>
      <c r="AE24" s="315">
        <f t="shared" si="1"/>
        <v>0</v>
      </c>
      <c r="AG24" s="301">
        <f t="shared" si="9"/>
        <v>2033</v>
      </c>
      <c r="AI24" s="306"/>
    </row>
    <row r="25" spans="1:35" ht="13.5" thickBot="1" x14ac:dyDescent="0.25">
      <c r="A25" s="301">
        <f t="shared" si="2"/>
        <v>2034</v>
      </c>
      <c r="E25" s="315"/>
      <c r="F25" s="316"/>
      <c r="G25" s="317"/>
      <c r="H25" s="318"/>
      <c r="I25" s="319"/>
      <c r="J25" s="306"/>
      <c r="K25" s="324"/>
      <c r="L25" s="325"/>
      <c r="M25" s="326"/>
      <c r="N25" s="310"/>
      <c r="O25" s="310"/>
      <c r="P25" s="310"/>
      <c r="Q25" s="315"/>
      <c r="R25" s="316"/>
      <c r="S25" s="316"/>
      <c r="T25" s="316"/>
      <c r="U25" s="316"/>
      <c r="V25" s="316"/>
      <c r="W25" s="316">
        <f t="shared" si="0"/>
        <v>0</v>
      </c>
      <c r="X25" s="316"/>
      <c r="Y25" s="327">
        <f>$W25*K25</f>
        <v>0</v>
      </c>
      <c r="Z25" s="328"/>
      <c r="AA25" s="329">
        <f>$W25*M25</f>
        <v>0</v>
      </c>
      <c r="AC25" s="315">
        <f>E25-W25</f>
        <v>0</v>
      </c>
      <c r="AG25" s="301">
        <f t="shared" si="9"/>
        <v>2034</v>
      </c>
      <c r="AI25" s="306" t="e">
        <f>W25-#REF!</f>
        <v>#REF!</v>
      </c>
    </row>
    <row r="26" spans="1:35" ht="13.5" thickBot="1" x14ac:dyDescent="0.25">
      <c r="C26" s="330">
        <f>SUM(C11:C25)</f>
        <v>959175</v>
      </c>
      <c r="E26" s="330">
        <f>SUM(E11:E25)</f>
        <v>26470012.5</v>
      </c>
      <c r="G26" s="330">
        <f>SUM(G11:G25)</f>
        <v>3099827.6209805217</v>
      </c>
      <c r="H26" s="314"/>
      <c r="I26" s="330">
        <f>SUM(I11:I25)</f>
        <v>24329359.87901948</v>
      </c>
      <c r="O26" s="330">
        <f>SUM(O11:O25)</f>
        <v>959175</v>
      </c>
      <c r="Q26" s="330">
        <f>SUM(Q11:Q25)</f>
        <v>23688421.25</v>
      </c>
      <c r="R26" s="314"/>
      <c r="S26" s="330">
        <f>SUM(S11:S25)</f>
        <v>0</v>
      </c>
      <c r="T26" s="314"/>
      <c r="U26" s="330">
        <f>SUM(U11:U25)</f>
        <v>0</v>
      </c>
      <c r="V26" s="314"/>
      <c r="W26" s="330">
        <f>SUM(W11:W25)</f>
        <v>13945096.25</v>
      </c>
      <c r="X26" s="314"/>
      <c r="Y26" s="331">
        <f>SUM(Y11:Y25)</f>
        <v>2699300.2813694696</v>
      </c>
      <c r="Z26" s="314"/>
      <c r="AA26" s="331">
        <f>SUM(AA11:AA25)</f>
        <v>21948295.96863053</v>
      </c>
      <c r="AC26" s="330">
        <f>SUM(AC11:AC25)</f>
        <v>2781591.25</v>
      </c>
      <c r="AE26" s="330">
        <f>SUM(AE11:AE25)</f>
        <v>400527.33961105195</v>
      </c>
    </row>
    <row r="27" spans="1:35" ht="13.5" thickTop="1" x14ac:dyDescent="0.2"/>
    <row r="28" spans="1:35" x14ac:dyDescent="0.2">
      <c r="A28" s="284" t="s">
        <v>272</v>
      </c>
    </row>
    <row r="34" spans="5:5" x14ac:dyDescent="0.2">
      <c r="E34" s="332" t="s">
        <v>45</v>
      </c>
    </row>
    <row r="35" spans="5:5" x14ac:dyDescent="0.2">
      <c r="E35" s="332"/>
    </row>
    <row r="36" spans="5:5" x14ac:dyDescent="0.2">
      <c r="E36" s="332"/>
    </row>
  </sheetData>
  <printOptions horizontalCentered="1"/>
  <pageMargins left="0.11" right="0.11" top="1" bottom="1" header="0.5" footer="0.5"/>
  <pageSetup paperSize="5" scale="8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Title Page for Application</vt:lpstr>
      <vt:lpstr>4A</vt:lpstr>
      <vt:lpstr>4C</vt:lpstr>
      <vt:lpstr>4E</vt:lpstr>
      <vt:lpstr>detailed reconciliation</vt:lpstr>
      <vt:lpstr>'4A'!Print_Area</vt:lpstr>
      <vt:lpstr>'4C'!Print_Area</vt:lpstr>
      <vt:lpstr>'4E'!Print_Area</vt:lpstr>
      <vt:lpstr>'detailed reconciliation'!Print_Area</vt:lpstr>
      <vt:lpstr>'Title Page for Application'!Print_Area</vt:lpstr>
      <vt:lpstr>'Title Page for Application'!Schoolyear</vt:lpstr>
    </vt:vector>
  </TitlesOfParts>
  <Company>First Southwest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jrobert</dc:creator>
  <cp:lastModifiedBy>BILLINGSLEY, KAREN</cp:lastModifiedBy>
  <cp:lastPrinted>2020-03-24T17:52:51Z</cp:lastPrinted>
  <dcterms:created xsi:type="dcterms:W3CDTF">2005-10-25T18:58:57Z</dcterms:created>
  <dcterms:modified xsi:type="dcterms:W3CDTF">2020-03-26T17:27:13Z</dcterms:modified>
</cp:coreProperties>
</file>